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defaultThemeVersion="166925"/>
  <mc:AlternateContent xmlns:mc="http://schemas.openxmlformats.org/markup-compatibility/2006">
    <mc:Choice Requires="x15">
      <x15ac:absPath xmlns:x15ac="http://schemas.microsoft.com/office/spreadsheetml/2010/11/ac" url="/Volumes/My Passport/Catanduvas/2022/ASFALTO IBIRACEMA 2022/02 - REVISAO RUA 10 APENAS/REV01/"/>
    </mc:Choice>
  </mc:AlternateContent>
  <xr:revisionPtr revIDLastSave="0" documentId="13_ncr:1_{9217A7CC-83FC-504F-89C5-03D5CDDC81FA}" xr6:coauthVersionLast="47" xr6:coauthVersionMax="47" xr10:uidLastSave="{00000000-0000-0000-0000-000000000000}"/>
  <bookViews>
    <workbookView xWindow="0" yWindow="500" windowWidth="33600" windowHeight="21000" activeTab="4" xr2:uid="{00000000-000D-0000-FFFF-FFFF00000000}"/>
  </bookViews>
  <sheets>
    <sheet name="FICHA DE PROJETO" sheetId="1" r:id="rId1"/>
    <sheet name="ANÁLISE TÉCNICA" sheetId="13" r:id="rId2"/>
    <sheet name="PARECER URBANÍSTICO" sheetId="9" r:id="rId3"/>
    <sheet name="QUESTIONÁRIO AMBIENTAL" sheetId="10" r:id="rId4"/>
    <sheet name="RELATÓRIO FOTOGRÁFICO" sheetId="12" r:id="rId5"/>
    <sheet name="Municípios_CNPJ" sheetId="5" state="hidden" r:id="rId6"/>
  </sheets>
  <definedNames>
    <definedName name="_xlnm._FilterDatabase" localSheetId="0" hidden="1">'FICHA DE PROJETO'!$L$33:$L$158</definedName>
    <definedName name="_xlnm._FilterDatabase" localSheetId="5" hidden="1">Municípios_CNPJ!$B$1:$F$400</definedName>
    <definedName name="_xlnm._FilterDatabase" localSheetId="2" hidden="1">'PARECER URBANÍSTICO'!$A$66:$N$709</definedName>
    <definedName name="_xlnm.Print_Area" localSheetId="1">'ANÁLISE TÉCNICA'!$A$1:$J$133</definedName>
    <definedName name="_xlnm.Print_Area" localSheetId="0">'FICHA DE PROJETO'!$A$1:$J$197</definedName>
    <definedName name="_xlnm.Print_Area" localSheetId="2">'PARECER URBANÍSTICO'!$A$1:$J$715</definedName>
    <definedName name="_xlnm.Print_Area" localSheetId="3">'QUESTIONÁRIO AMBIENTAL'!$A$1:$J$216</definedName>
    <definedName name="_xlnm.Print_Area" localSheetId="4">'RELATÓRIO FOTOGRÁFICO'!$A$1:$J$271</definedName>
    <definedName name="OLE_LINK1" localSheetId="0">'FICHA DE PROJETO'!$O$50</definedName>
    <definedName name="OLE_LINK1" localSheetId="4">'RELATÓRIO FOTOGRÁFICO'!#REF!</definedName>
    <definedName name="_xlnm.Print_Titles" localSheetId="1">'ANÁLISE TÉCNICA'!$1:$5</definedName>
    <definedName name="_xlnm.Print_Titles" localSheetId="0">'FICHA DE PROJETO'!$1:$5</definedName>
    <definedName name="_xlnm.Print_Titles" localSheetId="2">'PARECER URBANÍSTICO'!$1:$5</definedName>
    <definedName name="_xlnm.Print_Titles" localSheetId="3">'QUESTIONÁRIO AMBIENTAL'!$1:$5</definedName>
    <definedName name="_xlnm.Print_Titles" localSheetId="4">'RELATÓRIO FOTOGRÁFICO'!$1:$7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37" i="1" l="1"/>
  <c r="L36" i="1"/>
  <c r="H10" i="10"/>
  <c r="B53" i="9"/>
  <c r="H12" i="1"/>
  <c r="I167" i="1" s="1"/>
  <c r="I170" i="1" l="1"/>
  <c r="I169" i="1"/>
  <c r="I168" i="1"/>
  <c r="H19" i="10" l="1"/>
  <c r="H17" i="10"/>
  <c r="H15" i="10"/>
  <c r="B19" i="10"/>
  <c r="B17" i="10"/>
  <c r="B15" i="10"/>
  <c r="H19" i="9"/>
  <c r="H17" i="9"/>
  <c r="H15" i="9"/>
  <c r="B19" i="9"/>
  <c r="B17" i="9"/>
  <c r="B15" i="9"/>
  <c r="H19" i="13"/>
  <c r="H17" i="13"/>
  <c r="H15" i="13"/>
  <c r="B19" i="13"/>
  <c r="B15" i="13"/>
  <c r="A32" i="9"/>
  <c r="A44" i="9"/>
  <c r="H133" i="13"/>
  <c r="H132" i="13"/>
  <c r="H131" i="13"/>
  <c r="C128" i="13"/>
  <c r="B128" i="13"/>
  <c r="A24" i="13"/>
  <c r="B17" i="13"/>
  <c r="H12" i="13"/>
  <c r="B12" i="13"/>
  <c r="H10" i="13"/>
  <c r="E10" i="13"/>
  <c r="C10" i="13"/>
  <c r="B10" i="13"/>
  <c r="A10" i="13"/>
  <c r="H8" i="13"/>
  <c r="B8" i="13"/>
  <c r="A8" i="13"/>
  <c r="B6" i="13"/>
  <c r="H6" i="12" l="1"/>
  <c r="B6" i="12"/>
  <c r="I667" i="9" l="1"/>
  <c r="F667" i="9"/>
  <c r="I666" i="9"/>
  <c r="F666" i="9"/>
  <c r="I665" i="9"/>
  <c r="F665" i="9"/>
  <c r="I664" i="9"/>
  <c r="F664" i="9"/>
  <c r="I663" i="9"/>
  <c r="F663" i="9"/>
  <c r="I662" i="9"/>
  <c r="F662" i="9"/>
  <c r="I661" i="9"/>
  <c r="F661" i="9"/>
  <c r="I657" i="9"/>
  <c r="F657" i="9"/>
  <c r="I656" i="9"/>
  <c r="F656" i="9"/>
  <c r="I655" i="9"/>
  <c r="F655" i="9"/>
  <c r="I654" i="9"/>
  <c r="F654" i="9"/>
  <c r="I653" i="9"/>
  <c r="F653" i="9"/>
  <c r="I652" i="9"/>
  <c r="F652" i="9"/>
  <c r="I651" i="9"/>
  <c r="F651" i="9"/>
  <c r="I647" i="9"/>
  <c r="F647" i="9"/>
  <c r="I646" i="9"/>
  <c r="F646" i="9"/>
  <c r="I645" i="9"/>
  <c r="F645" i="9"/>
  <c r="I644" i="9"/>
  <c r="F644" i="9"/>
  <c r="I643" i="9"/>
  <c r="F643" i="9"/>
  <c r="I642" i="9"/>
  <c r="F642" i="9"/>
  <c r="I641" i="9"/>
  <c r="F641" i="9"/>
  <c r="I637" i="9"/>
  <c r="F637" i="9"/>
  <c r="I636" i="9"/>
  <c r="F636" i="9"/>
  <c r="I635" i="9"/>
  <c r="F635" i="9"/>
  <c r="I634" i="9"/>
  <c r="F634" i="9"/>
  <c r="I633" i="9"/>
  <c r="F633" i="9"/>
  <c r="I632" i="9"/>
  <c r="F632" i="9"/>
  <c r="I631" i="9"/>
  <c r="F631" i="9"/>
  <c r="I627" i="9"/>
  <c r="F627" i="9"/>
  <c r="I626" i="9"/>
  <c r="F626" i="9"/>
  <c r="I625" i="9"/>
  <c r="F625" i="9"/>
  <c r="I624" i="9"/>
  <c r="F624" i="9"/>
  <c r="I623" i="9"/>
  <c r="F623" i="9"/>
  <c r="I622" i="9"/>
  <c r="F622" i="9"/>
  <c r="I621" i="9"/>
  <c r="F621" i="9"/>
  <c r="I617" i="9"/>
  <c r="F617" i="9"/>
  <c r="I616" i="9"/>
  <c r="F616" i="9"/>
  <c r="I615" i="9"/>
  <c r="F615" i="9"/>
  <c r="I614" i="9"/>
  <c r="F614" i="9"/>
  <c r="I613" i="9"/>
  <c r="F613" i="9"/>
  <c r="I612" i="9"/>
  <c r="F612" i="9"/>
  <c r="I611" i="9"/>
  <c r="F611" i="9"/>
  <c r="I607" i="9"/>
  <c r="F607" i="9"/>
  <c r="I606" i="9"/>
  <c r="F606" i="9"/>
  <c r="I605" i="9"/>
  <c r="F605" i="9"/>
  <c r="I604" i="9"/>
  <c r="F604" i="9"/>
  <c r="I603" i="9"/>
  <c r="F603" i="9"/>
  <c r="I602" i="9"/>
  <c r="F602" i="9"/>
  <c r="I601" i="9"/>
  <c r="F601" i="9"/>
  <c r="I597" i="9"/>
  <c r="F597" i="9"/>
  <c r="I596" i="9"/>
  <c r="F596" i="9"/>
  <c r="I595" i="9"/>
  <c r="F595" i="9"/>
  <c r="I594" i="9"/>
  <c r="F594" i="9"/>
  <c r="I593" i="9"/>
  <c r="F593" i="9"/>
  <c r="I592" i="9"/>
  <c r="F592" i="9"/>
  <c r="I591" i="9"/>
  <c r="F591" i="9"/>
  <c r="I587" i="9"/>
  <c r="F587" i="9"/>
  <c r="I586" i="9"/>
  <c r="F586" i="9"/>
  <c r="I585" i="9"/>
  <c r="F585" i="9"/>
  <c r="I584" i="9"/>
  <c r="F584" i="9"/>
  <c r="I583" i="9"/>
  <c r="F583" i="9"/>
  <c r="I582" i="9"/>
  <c r="F582" i="9"/>
  <c r="I581" i="9"/>
  <c r="F581" i="9"/>
  <c r="I577" i="9"/>
  <c r="F577" i="9"/>
  <c r="I576" i="9"/>
  <c r="F576" i="9"/>
  <c r="I575" i="9"/>
  <c r="F575" i="9"/>
  <c r="I574" i="9"/>
  <c r="F574" i="9"/>
  <c r="I573" i="9"/>
  <c r="F573" i="9"/>
  <c r="I572" i="9"/>
  <c r="F572" i="9"/>
  <c r="I571" i="9"/>
  <c r="F571" i="9"/>
  <c r="I567" i="9"/>
  <c r="F567" i="9"/>
  <c r="I566" i="9"/>
  <c r="F566" i="9"/>
  <c r="I565" i="9"/>
  <c r="F565" i="9"/>
  <c r="I564" i="9"/>
  <c r="F564" i="9"/>
  <c r="I563" i="9"/>
  <c r="F563" i="9"/>
  <c r="I562" i="9"/>
  <c r="F562" i="9"/>
  <c r="I561" i="9"/>
  <c r="F561" i="9"/>
  <c r="I557" i="9"/>
  <c r="F557" i="9"/>
  <c r="I556" i="9"/>
  <c r="F556" i="9"/>
  <c r="I555" i="9"/>
  <c r="F555" i="9"/>
  <c r="I554" i="9"/>
  <c r="F554" i="9"/>
  <c r="I553" i="9"/>
  <c r="F553" i="9"/>
  <c r="I552" i="9"/>
  <c r="F552" i="9"/>
  <c r="I551" i="9"/>
  <c r="F551" i="9"/>
  <c r="I547" i="9"/>
  <c r="F547" i="9"/>
  <c r="I546" i="9"/>
  <c r="F546" i="9"/>
  <c r="I545" i="9"/>
  <c r="F545" i="9"/>
  <c r="I544" i="9"/>
  <c r="F544" i="9"/>
  <c r="I543" i="9"/>
  <c r="F543" i="9"/>
  <c r="I542" i="9"/>
  <c r="F542" i="9"/>
  <c r="I541" i="9"/>
  <c r="F541" i="9"/>
  <c r="I537" i="9"/>
  <c r="F537" i="9"/>
  <c r="I536" i="9"/>
  <c r="F536" i="9"/>
  <c r="I535" i="9"/>
  <c r="F535" i="9"/>
  <c r="I534" i="9"/>
  <c r="F534" i="9"/>
  <c r="I533" i="9"/>
  <c r="F533" i="9"/>
  <c r="I532" i="9"/>
  <c r="F532" i="9"/>
  <c r="I531" i="9"/>
  <c r="F531" i="9"/>
  <c r="I527" i="9"/>
  <c r="F527" i="9"/>
  <c r="I526" i="9"/>
  <c r="F526" i="9"/>
  <c r="I525" i="9"/>
  <c r="F525" i="9"/>
  <c r="I524" i="9"/>
  <c r="F524" i="9"/>
  <c r="I523" i="9"/>
  <c r="F523" i="9"/>
  <c r="I522" i="9"/>
  <c r="F522" i="9"/>
  <c r="I521" i="9"/>
  <c r="F521" i="9"/>
  <c r="I517" i="9"/>
  <c r="F517" i="9"/>
  <c r="I516" i="9"/>
  <c r="F516" i="9"/>
  <c r="I515" i="9"/>
  <c r="F515" i="9"/>
  <c r="I514" i="9"/>
  <c r="F514" i="9"/>
  <c r="I513" i="9"/>
  <c r="F513" i="9"/>
  <c r="I512" i="9"/>
  <c r="F512" i="9"/>
  <c r="I511" i="9"/>
  <c r="F511" i="9"/>
  <c r="I507" i="9"/>
  <c r="F507" i="9"/>
  <c r="I506" i="9"/>
  <c r="F506" i="9"/>
  <c r="I505" i="9"/>
  <c r="F505" i="9"/>
  <c r="I504" i="9"/>
  <c r="F504" i="9"/>
  <c r="I503" i="9"/>
  <c r="F503" i="9"/>
  <c r="I502" i="9"/>
  <c r="F502" i="9"/>
  <c r="I501" i="9"/>
  <c r="F501" i="9"/>
  <c r="I497" i="9"/>
  <c r="F497" i="9"/>
  <c r="I496" i="9"/>
  <c r="F496" i="9"/>
  <c r="I495" i="9"/>
  <c r="F495" i="9"/>
  <c r="I494" i="9"/>
  <c r="F494" i="9"/>
  <c r="I493" i="9"/>
  <c r="F493" i="9"/>
  <c r="I492" i="9"/>
  <c r="F492" i="9"/>
  <c r="I491" i="9"/>
  <c r="F491" i="9"/>
  <c r="I487" i="9"/>
  <c r="F487" i="9"/>
  <c r="I486" i="9"/>
  <c r="F486" i="9"/>
  <c r="I485" i="9"/>
  <c r="F485" i="9"/>
  <c r="I484" i="9"/>
  <c r="F484" i="9"/>
  <c r="I483" i="9"/>
  <c r="F483" i="9"/>
  <c r="I482" i="9"/>
  <c r="F482" i="9"/>
  <c r="I481" i="9"/>
  <c r="F481" i="9"/>
  <c r="I477" i="9"/>
  <c r="F477" i="9"/>
  <c r="I476" i="9"/>
  <c r="F476" i="9"/>
  <c r="I475" i="9"/>
  <c r="F475" i="9"/>
  <c r="I474" i="9"/>
  <c r="F474" i="9"/>
  <c r="I473" i="9"/>
  <c r="F473" i="9"/>
  <c r="I472" i="9"/>
  <c r="F472" i="9"/>
  <c r="I471" i="9"/>
  <c r="F471" i="9"/>
  <c r="I467" i="9"/>
  <c r="F467" i="9"/>
  <c r="I466" i="9"/>
  <c r="F466" i="9"/>
  <c r="I465" i="9"/>
  <c r="F465" i="9"/>
  <c r="I464" i="9"/>
  <c r="F464" i="9"/>
  <c r="I463" i="9"/>
  <c r="F463" i="9"/>
  <c r="I462" i="9"/>
  <c r="F462" i="9"/>
  <c r="I461" i="9"/>
  <c r="F461" i="9"/>
  <c r="I457" i="9"/>
  <c r="F457" i="9"/>
  <c r="I456" i="9"/>
  <c r="F456" i="9"/>
  <c r="I455" i="9"/>
  <c r="F455" i="9"/>
  <c r="I454" i="9"/>
  <c r="F454" i="9"/>
  <c r="I453" i="9"/>
  <c r="F453" i="9"/>
  <c r="I452" i="9"/>
  <c r="F452" i="9"/>
  <c r="I451" i="9"/>
  <c r="F451" i="9"/>
  <c r="I447" i="9"/>
  <c r="F447" i="9"/>
  <c r="I446" i="9"/>
  <c r="F446" i="9"/>
  <c r="I445" i="9"/>
  <c r="F445" i="9"/>
  <c r="I444" i="9"/>
  <c r="F444" i="9"/>
  <c r="I443" i="9"/>
  <c r="F443" i="9"/>
  <c r="I442" i="9"/>
  <c r="F442" i="9"/>
  <c r="I441" i="9"/>
  <c r="F441" i="9"/>
  <c r="I437" i="9"/>
  <c r="F437" i="9"/>
  <c r="I436" i="9"/>
  <c r="F436" i="9"/>
  <c r="I435" i="9"/>
  <c r="F435" i="9"/>
  <c r="I434" i="9"/>
  <c r="F434" i="9"/>
  <c r="I433" i="9"/>
  <c r="F433" i="9"/>
  <c r="I432" i="9"/>
  <c r="F432" i="9"/>
  <c r="I431" i="9"/>
  <c r="F431" i="9"/>
  <c r="I427" i="9"/>
  <c r="F427" i="9"/>
  <c r="I426" i="9"/>
  <c r="F426" i="9"/>
  <c r="I425" i="9"/>
  <c r="F425" i="9"/>
  <c r="I424" i="9"/>
  <c r="F424" i="9"/>
  <c r="I423" i="9"/>
  <c r="F423" i="9"/>
  <c r="I422" i="9"/>
  <c r="F422" i="9"/>
  <c r="I421" i="9"/>
  <c r="F421" i="9"/>
  <c r="I417" i="9"/>
  <c r="F417" i="9"/>
  <c r="I416" i="9"/>
  <c r="F416" i="9"/>
  <c r="I415" i="9"/>
  <c r="F415" i="9"/>
  <c r="I414" i="9"/>
  <c r="F414" i="9"/>
  <c r="I413" i="9"/>
  <c r="F413" i="9"/>
  <c r="I412" i="9"/>
  <c r="F412" i="9"/>
  <c r="I411" i="9"/>
  <c r="F411" i="9"/>
  <c r="I407" i="9"/>
  <c r="F407" i="9"/>
  <c r="I406" i="9"/>
  <c r="F406" i="9"/>
  <c r="I405" i="9"/>
  <c r="F405" i="9"/>
  <c r="I404" i="9"/>
  <c r="F404" i="9"/>
  <c r="I403" i="9"/>
  <c r="F403" i="9"/>
  <c r="I402" i="9"/>
  <c r="F402" i="9"/>
  <c r="I401" i="9"/>
  <c r="F401" i="9"/>
  <c r="I397" i="9"/>
  <c r="F397" i="9"/>
  <c r="I396" i="9"/>
  <c r="F396" i="9"/>
  <c r="I395" i="9"/>
  <c r="F395" i="9"/>
  <c r="I394" i="9"/>
  <c r="F394" i="9"/>
  <c r="I393" i="9"/>
  <c r="F393" i="9"/>
  <c r="I392" i="9"/>
  <c r="F392" i="9"/>
  <c r="I391" i="9"/>
  <c r="F391" i="9"/>
  <c r="I387" i="9"/>
  <c r="F387" i="9"/>
  <c r="I386" i="9"/>
  <c r="F386" i="9"/>
  <c r="I385" i="9"/>
  <c r="F385" i="9"/>
  <c r="I384" i="9"/>
  <c r="F384" i="9"/>
  <c r="I383" i="9"/>
  <c r="F383" i="9"/>
  <c r="I382" i="9"/>
  <c r="F382" i="9"/>
  <c r="I381" i="9"/>
  <c r="F381" i="9"/>
  <c r="I377" i="9"/>
  <c r="F377" i="9"/>
  <c r="I376" i="9"/>
  <c r="F376" i="9"/>
  <c r="I375" i="9"/>
  <c r="F375" i="9"/>
  <c r="I374" i="9"/>
  <c r="F374" i="9"/>
  <c r="I373" i="9"/>
  <c r="F373" i="9"/>
  <c r="I372" i="9"/>
  <c r="F372" i="9"/>
  <c r="I371" i="9"/>
  <c r="F371" i="9"/>
  <c r="I366" i="9"/>
  <c r="F366" i="9"/>
  <c r="I365" i="9"/>
  <c r="F365" i="9"/>
  <c r="I364" i="9"/>
  <c r="F364" i="9"/>
  <c r="I363" i="9"/>
  <c r="F363" i="9"/>
  <c r="I362" i="9"/>
  <c r="F362" i="9"/>
  <c r="I361" i="9"/>
  <c r="F361" i="9"/>
  <c r="I360" i="9"/>
  <c r="F360" i="9"/>
  <c r="I356" i="9"/>
  <c r="F356" i="9"/>
  <c r="I355" i="9"/>
  <c r="F355" i="9"/>
  <c r="I354" i="9"/>
  <c r="F354" i="9"/>
  <c r="I353" i="9"/>
  <c r="F353" i="9"/>
  <c r="I352" i="9"/>
  <c r="F352" i="9"/>
  <c r="I351" i="9"/>
  <c r="F351" i="9"/>
  <c r="I350" i="9"/>
  <c r="F350" i="9"/>
  <c r="I346" i="9"/>
  <c r="F346" i="9"/>
  <c r="I345" i="9"/>
  <c r="F345" i="9"/>
  <c r="I344" i="9"/>
  <c r="F344" i="9"/>
  <c r="I343" i="9"/>
  <c r="F343" i="9"/>
  <c r="I342" i="9"/>
  <c r="F342" i="9"/>
  <c r="I341" i="9"/>
  <c r="F341" i="9"/>
  <c r="I340" i="9"/>
  <c r="F340" i="9"/>
  <c r="I336" i="9"/>
  <c r="F336" i="9"/>
  <c r="I335" i="9"/>
  <c r="F335" i="9"/>
  <c r="I334" i="9"/>
  <c r="F334" i="9"/>
  <c r="I333" i="9"/>
  <c r="F333" i="9"/>
  <c r="I332" i="9"/>
  <c r="F332" i="9"/>
  <c r="I331" i="9"/>
  <c r="F331" i="9"/>
  <c r="I330" i="9"/>
  <c r="F330" i="9"/>
  <c r="I326" i="9"/>
  <c r="F326" i="9"/>
  <c r="I325" i="9"/>
  <c r="F325" i="9"/>
  <c r="I324" i="9"/>
  <c r="F324" i="9"/>
  <c r="I323" i="9"/>
  <c r="F323" i="9"/>
  <c r="I322" i="9"/>
  <c r="F322" i="9"/>
  <c r="I321" i="9"/>
  <c r="F321" i="9"/>
  <c r="I320" i="9"/>
  <c r="F320" i="9"/>
  <c r="I316" i="9"/>
  <c r="F316" i="9"/>
  <c r="I315" i="9"/>
  <c r="F315" i="9"/>
  <c r="I314" i="9"/>
  <c r="F314" i="9"/>
  <c r="I313" i="9"/>
  <c r="F313" i="9"/>
  <c r="I312" i="9"/>
  <c r="F312" i="9"/>
  <c r="I311" i="9"/>
  <c r="F311" i="9"/>
  <c r="I310" i="9"/>
  <c r="F310" i="9"/>
  <c r="I306" i="9"/>
  <c r="F306" i="9"/>
  <c r="I305" i="9"/>
  <c r="F305" i="9"/>
  <c r="I304" i="9"/>
  <c r="F304" i="9"/>
  <c r="I303" i="9"/>
  <c r="F303" i="9"/>
  <c r="I302" i="9"/>
  <c r="F302" i="9"/>
  <c r="I301" i="9"/>
  <c r="F301" i="9"/>
  <c r="I300" i="9"/>
  <c r="F300" i="9"/>
  <c r="I296" i="9"/>
  <c r="F296" i="9"/>
  <c r="I295" i="9"/>
  <c r="F295" i="9"/>
  <c r="I294" i="9"/>
  <c r="F294" i="9"/>
  <c r="I293" i="9"/>
  <c r="F293" i="9"/>
  <c r="I292" i="9"/>
  <c r="F292" i="9"/>
  <c r="I291" i="9"/>
  <c r="F291" i="9"/>
  <c r="I290" i="9"/>
  <c r="F290" i="9"/>
  <c r="I286" i="9"/>
  <c r="F286" i="9"/>
  <c r="I285" i="9"/>
  <c r="F285" i="9"/>
  <c r="I284" i="9"/>
  <c r="F284" i="9"/>
  <c r="I283" i="9"/>
  <c r="F283" i="9"/>
  <c r="I282" i="9"/>
  <c r="F282" i="9"/>
  <c r="I281" i="9"/>
  <c r="F281" i="9"/>
  <c r="I280" i="9"/>
  <c r="F280" i="9"/>
  <c r="I276" i="9"/>
  <c r="F276" i="9"/>
  <c r="I275" i="9"/>
  <c r="F275" i="9"/>
  <c r="I274" i="9"/>
  <c r="F274" i="9"/>
  <c r="I273" i="9"/>
  <c r="F273" i="9"/>
  <c r="I272" i="9"/>
  <c r="F272" i="9"/>
  <c r="I271" i="9"/>
  <c r="F271" i="9"/>
  <c r="I270" i="9"/>
  <c r="F270" i="9"/>
  <c r="I266" i="9"/>
  <c r="F266" i="9"/>
  <c r="I265" i="9"/>
  <c r="F265" i="9"/>
  <c r="I264" i="9"/>
  <c r="F264" i="9"/>
  <c r="I263" i="9"/>
  <c r="F263" i="9"/>
  <c r="I262" i="9"/>
  <c r="F262" i="9"/>
  <c r="I261" i="9"/>
  <c r="F261" i="9"/>
  <c r="I260" i="9"/>
  <c r="F260" i="9"/>
  <c r="I256" i="9"/>
  <c r="F256" i="9"/>
  <c r="I255" i="9"/>
  <c r="F255" i="9"/>
  <c r="I254" i="9"/>
  <c r="F254" i="9"/>
  <c r="I253" i="9"/>
  <c r="F253" i="9"/>
  <c r="I252" i="9"/>
  <c r="F252" i="9"/>
  <c r="I251" i="9"/>
  <c r="F251" i="9"/>
  <c r="I250" i="9"/>
  <c r="F250" i="9"/>
  <c r="I246" i="9"/>
  <c r="F246" i="9"/>
  <c r="I245" i="9"/>
  <c r="F245" i="9"/>
  <c r="I244" i="9"/>
  <c r="F244" i="9"/>
  <c r="I243" i="9"/>
  <c r="F243" i="9"/>
  <c r="I242" i="9"/>
  <c r="F242" i="9"/>
  <c r="I241" i="9"/>
  <c r="F241" i="9"/>
  <c r="I240" i="9"/>
  <c r="F240" i="9"/>
  <c r="I236" i="9"/>
  <c r="F236" i="9"/>
  <c r="I235" i="9"/>
  <c r="F235" i="9"/>
  <c r="I234" i="9"/>
  <c r="F234" i="9"/>
  <c r="I233" i="9"/>
  <c r="F233" i="9"/>
  <c r="I232" i="9"/>
  <c r="F232" i="9"/>
  <c r="I231" i="9"/>
  <c r="F231" i="9"/>
  <c r="I230" i="9"/>
  <c r="F230" i="9"/>
  <c r="I226" i="9"/>
  <c r="F226" i="9"/>
  <c r="I225" i="9"/>
  <c r="F225" i="9"/>
  <c r="I224" i="9"/>
  <c r="F224" i="9"/>
  <c r="I223" i="9"/>
  <c r="F223" i="9"/>
  <c r="I222" i="9"/>
  <c r="F222" i="9"/>
  <c r="I221" i="9"/>
  <c r="F221" i="9"/>
  <c r="I220" i="9"/>
  <c r="F220" i="9"/>
  <c r="I216" i="9"/>
  <c r="F216" i="9"/>
  <c r="I215" i="9"/>
  <c r="F215" i="9"/>
  <c r="I214" i="9"/>
  <c r="F214" i="9"/>
  <c r="I213" i="9"/>
  <c r="F213" i="9"/>
  <c r="I212" i="9"/>
  <c r="F212" i="9"/>
  <c r="I211" i="9"/>
  <c r="F211" i="9"/>
  <c r="I210" i="9"/>
  <c r="F210" i="9"/>
  <c r="I206" i="9"/>
  <c r="F206" i="9"/>
  <c r="I205" i="9"/>
  <c r="F205" i="9"/>
  <c r="I204" i="9"/>
  <c r="F204" i="9"/>
  <c r="I203" i="9"/>
  <c r="F203" i="9"/>
  <c r="I202" i="9"/>
  <c r="F202" i="9"/>
  <c r="I201" i="9"/>
  <c r="F201" i="9"/>
  <c r="I200" i="9"/>
  <c r="F200" i="9"/>
  <c r="I196" i="9"/>
  <c r="F196" i="9"/>
  <c r="I195" i="9"/>
  <c r="F195" i="9"/>
  <c r="I194" i="9"/>
  <c r="F194" i="9"/>
  <c r="I193" i="9"/>
  <c r="F193" i="9"/>
  <c r="I192" i="9"/>
  <c r="F192" i="9"/>
  <c r="I191" i="9"/>
  <c r="F191" i="9"/>
  <c r="I190" i="9"/>
  <c r="F190" i="9"/>
  <c r="I186" i="9"/>
  <c r="F186" i="9"/>
  <c r="I185" i="9"/>
  <c r="F185" i="9"/>
  <c r="I184" i="9"/>
  <c r="F184" i="9"/>
  <c r="I183" i="9"/>
  <c r="F183" i="9"/>
  <c r="I182" i="9"/>
  <c r="F182" i="9"/>
  <c r="I181" i="9"/>
  <c r="F181" i="9"/>
  <c r="I180" i="9"/>
  <c r="F180" i="9"/>
  <c r="I176" i="9"/>
  <c r="F176" i="9"/>
  <c r="I175" i="9"/>
  <c r="F175" i="9"/>
  <c r="I174" i="9"/>
  <c r="F174" i="9"/>
  <c r="I173" i="9"/>
  <c r="F173" i="9"/>
  <c r="I172" i="9"/>
  <c r="F172" i="9"/>
  <c r="I171" i="9"/>
  <c r="F171" i="9"/>
  <c r="I170" i="9"/>
  <c r="F170" i="9"/>
  <c r="I166" i="9"/>
  <c r="F166" i="9"/>
  <c r="I165" i="9"/>
  <c r="F165" i="9"/>
  <c r="I164" i="9"/>
  <c r="F164" i="9"/>
  <c r="I163" i="9"/>
  <c r="F163" i="9"/>
  <c r="I162" i="9"/>
  <c r="F162" i="9"/>
  <c r="I161" i="9"/>
  <c r="F161" i="9"/>
  <c r="I160" i="9"/>
  <c r="F160" i="9"/>
  <c r="I156" i="9"/>
  <c r="F156" i="9"/>
  <c r="I155" i="9"/>
  <c r="F155" i="9"/>
  <c r="I154" i="9"/>
  <c r="F154" i="9"/>
  <c r="I153" i="9"/>
  <c r="F153" i="9"/>
  <c r="I152" i="9"/>
  <c r="F152" i="9"/>
  <c r="I151" i="9"/>
  <c r="F151" i="9"/>
  <c r="I150" i="9"/>
  <c r="F150" i="9"/>
  <c r="I146" i="9"/>
  <c r="F146" i="9"/>
  <c r="I145" i="9"/>
  <c r="F145" i="9"/>
  <c r="I144" i="9"/>
  <c r="F144" i="9"/>
  <c r="I143" i="9"/>
  <c r="F143" i="9"/>
  <c r="I142" i="9"/>
  <c r="F142" i="9"/>
  <c r="I141" i="9"/>
  <c r="F141" i="9"/>
  <c r="I140" i="9"/>
  <c r="F140" i="9"/>
  <c r="I136" i="9"/>
  <c r="F136" i="9"/>
  <c r="I135" i="9"/>
  <c r="F135" i="9"/>
  <c r="I134" i="9"/>
  <c r="F134" i="9"/>
  <c r="I133" i="9"/>
  <c r="F133" i="9"/>
  <c r="I132" i="9"/>
  <c r="F132" i="9"/>
  <c r="I131" i="9"/>
  <c r="F131" i="9"/>
  <c r="I130" i="9"/>
  <c r="F130" i="9"/>
  <c r="I126" i="9"/>
  <c r="F126" i="9"/>
  <c r="I125" i="9"/>
  <c r="F125" i="9"/>
  <c r="I124" i="9"/>
  <c r="F124" i="9"/>
  <c r="I123" i="9"/>
  <c r="F123" i="9"/>
  <c r="I122" i="9"/>
  <c r="F122" i="9"/>
  <c r="I121" i="9"/>
  <c r="F121" i="9"/>
  <c r="I120" i="9"/>
  <c r="F120" i="9"/>
  <c r="I116" i="9"/>
  <c r="F116" i="9"/>
  <c r="I115" i="9"/>
  <c r="F115" i="9"/>
  <c r="I114" i="9"/>
  <c r="F114" i="9"/>
  <c r="I113" i="9"/>
  <c r="F113" i="9"/>
  <c r="I112" i="9"/>
  <c r="F112" i="9"/>
  <c r="I111" i="9"/>
  <c r="F111" i="9"/>
  <c r="I110" i="9"/>
  <c r="F110" i="9"/>
  <c r="I106" i="9"/>
  <c r="F106" i="9"/>
  <c r="I105" i="9"/>
  <c r="F105" i="9"/>
  <c r="I104" i="9"/>
  <c r="F104" i="9"/>
  <c r="I103" i="9"/>
  <c r="F103" i="9"/>
  <c r="I102" i="9"/>
  <c r="F102" i="9"/>
  <c r="I101" i="9"/>
  <c r="F101" i="9"/>
  <c r="I100" i="9"/>
  <c r="F100" i="9"/>
  <c r="I96" i="9"/>
  <c r="F96" i="9"/>
  <c r="I95" i="9"/>
  <c r="F95" i="9"/>
  <c r="I94" i="9"/>
  <c r="F94" i="9"/>
  <c r="I93" i="9"/>
  <c r="F93" i="9"/>
  <c r="I92" i="9"/>
  <c r="F92" i="9"/>
  <c r="I91" i="9"/>
  <c r="F91" i="9"/>
  <c r="I90" i="9"/>
  <c r="F90" i="9"/>
  <c r="I86" i="9"/>
  <c r="F86" i="9"/>
  <c r="I85" i="9"/>
  <c r="F85" i="9"/>
  <c r="I84" i="9"/>
  <c r="F84" i="9"/>
  <c r="I83" i="9"/>
  <c r="F83" i="9"/>
  <c r="I82" i="9"/>
  <c r="F82" i="9"/>
  <c r="I81" i="9"/>
  <c r="F81" i="9"/>
  <c r="I80" i="9"/>
  <c r="F80" i="9"/>
  <c r="F71" i="9"/>
  <c r="F72" i="9"/>
  <c r="F73" i="9"/>
  <c r="F74" i="9"/>
  <c r="F75" i="9"/>
  <c r="F76" i="9"/>
  <c r="F70" i="9"/>
  <c r="L667" i="9"/>
  <c r="L666" i="9"/>
  <c r="L665" i="9"/>
  <c r="L664" i="9"/>
  <c r="L663" i="9"/>
  <c r="L662" i="9"/>
  <c r="L661" i="9"/>
  <c r="L657" i="9"/>
  <c r="L656" i="9"/>
  <c r="L655" i="9"/>
  <c r="L654" i="9"/>
  <c r="L653" i="9"/>
  <c r="L652" i="9"/>
  <c r="L651" i="9"/>
  <c r="L647" i="9"/>
  <c r="L646" i="9"/>
  <c r="L645" i="9"/>
  <c r="L644" i="9"/>
  <c r="L643" i="9"/>
  <c r="L642" i="9"/>
  <c r="L641" i="9"/>
  <c r="L637" i="9"/>
  <c r="L636" i="9"/>
  <c r="L635" i="9"/>
  <c r="L634" i="9"/>
  <c r="L633" i="9"/>
  <c r="L632" i="9"/>
  <c r="L631" i="9"/>
  <c r="L627" i="9"/>
  <c r="L626" i="9"/>
  <c r="L625" i="9"/>
  <c r="L624" i="9"/>
  <c r="L623" i="9"/>
  <c r="L622" i="9"/>
  <c r="L621" i="9"/>
  <c r="L617" i="9"/>
  <c r="L616" i="9"/>
  <c r="L615" i="9"/>
  <c r="L614" i="9"/>
  <c r="L613" i="9"/>
  <c r="L612" i="9"/>
  <c r="L611" i="9"/>
  <c r="L607" i="9"/>
  <c r="L606" i="9"/>
  <c r="L605" i="9"/>
  <c r="L604" i="9"/>
  <c r="L603" i="9"/>
  <c r="L602" i="9"/>
  <c r="L601" i="9"/>
  <c r="L597" i="9"/>
  <c r="L596" i="9"/>
  <c r="L595" i="9"/>
  <c r="L594" i="9"/>
  <c r="L593" i="9"/>
  <c r="L592" i="9"/>
  <c r="L591" i="9"/>
  <c r="L587" i="9"/>
  <c r="L586" i="9"/>
  <c r="L585" i="9"/>
  <c r="L584" i="9"/>
  <c r="L583" i="9"/>
  <c r="L582" i="9"/>
  <c r="L581" i="9"/>
  <c r="L577" i="9"/>
  <c r="L576" i="9"/>
  <c r="L575" i="9"/>
  <c r="L574" i="9"/>
  <c r="L573" i="9"/>
  <c r="L572" i="9"/>
  <c r="L571" i="9"/>
  <c r="L567" i="9"/>
  <c r="L566" i="9"/>
  <c r="L565" i="9"/>
  <c r="L564" i="9"/>
  <c r="L563" i="9"/>
  <c r="L562" i="9"/>
  <c r="L561" i="9"/>
  <c r="L557" i="9"/>
  <c r="L556" i="9"/>
  <c r="L555" i="9"/>
  <c r="L554" i="9"/>
  <c r="L553" i="9"/>
  <c r="L552" i="9"/>
  <c r="L551" i="9"/>
  <c r="L547" i="9"/>
  <c r="L546" i="9"/>
  <c r="L545" i="9"/>
  <c r="L544" i="9"/>
  <c r="L543" i="9"/>
  <c r="L542" i="9"/>
  <c r="L541" i="9"/>
  <c r="L537" i="9"/>
  <c r="L536" i="9"/>
  <c r="L535" i="9"/>
  <c r="L534" i="9"/>
  <c r="L533" i="9"/>
  <c r="L532" i="9"/>
  <c r="L531" i="9"/>
  <c r="L527" i="9"/>
  <c r="L526" i="9"/>
  <c r="L525" i="9"/>
  <c r="L524" i="9"/>
  <c r="L523" i="9"/>
  <c r="L522" i="9"/>
  <c r="L521" i="9"/>
  <c r="L517" i="9"/>
  <c r="L516" i="9"/>
  <c r="L515" i="9"/>
  <c r="L514" i="9"/>
  <c r="L513" i="9"/>
  <c r="L512" i="9"/>
  <c r="L511" i="9"/>
  <c r="L507" i="9"/>
  <c r="L506" i="9"/>
  <c r="L505" i="9"/>
  <c r="L504" i="9"/>
  <c r="L503" i="9"/>
  <c r="L502" i="9"/>
  <c r="L501" i="9"/>
  <c r="L497" i="9"/>
  <c r="L496" i="9"/>
  <c r="L495" i="9"/>
  <c r="L494" i="9"/>
  <c r="L493" i="9"/>
  <c r="L492" i="9"/>
  <c r="L491" i="9"/>
  <c r="L487" i="9"/>
  <c r="L486" i="9"/>
  <c r="L485" i="9"/>
  <c r="L484" i="9"/>
  <c r="L483" i="9"/>
  <c r="L482" i="9"/>
  <c r="L481" i="9"/>
  <c r="L477" i="9"/>
  <c r="L476" i="9"/>
  <c r="L475" i="9"/>
  <c r="L474" i="9"/>
  <c r="L473" i="9"/>
  <c r="L472" i="9"/>
  <c r="L471" i="9"/>
  <c r="L467" i="9"/>
  <c r="L466" i="9"/>
  <c r="L465" i="9"/>
  <c r="L464" i="9"/>
  <c r="L463" i="9"/>
  <c r="L462" i="9"/>
  <c r="L461" i="9"/>
  <c r="L457" i="9"/>
  <c r="L456" i="9"/>
  <c r="L455" i="9"/>
  <c r="L454" i="9"/>
  <c r="L453" i="9"/>
  <c r="L452" i="9"/>
  <c r="L451" i="9"/>
  <c r="L447" i="9"/>
  <c r="L446" i="9"/>
  <c r="L445" i="9"/>
  <c r="L444" i="9"/>
  <c r="L443" i="9"/>
  <c r="L442" i="9"/>
  <c r="L441" i="9"/>
  <c r="L437" i="9"/>
  <c r="L436" i="9"/>
  <c r="L435" i="9"/>
  <c r="L434" i="9"/>
  <c r="L433" i="9"/>
  <c r="L432" i="9"/>
  <c r="L431" i="9"/>
  <c r="L427" i="9"/>
  <c r="L426" i="9"/>
  <c r="L425" i="9"/>
  <c r="L424" i="9"/>
  <c r="L423" i="9"/>
  <c r="L422" i="9"/>
  <c r="L421" i="9"/>
  <c r="L417" i="9"/>
  <c r="L416" i="9"/>
  <c r="L415" i="9"/>
  <c r="L414" i="9"/>
  <c r="L413" i="9"/>
  <c r="L412" i="9"/>
  <c r="L411" i="9"/>
  <c r="L407" i="9"/>
  <c r="L406" i="9"/>
  <c r="L405" i="9"/>
  <c r="L404" i="9"/>
  <c r="L403" i="9"/>
  <c r="L402" i="9"/>
  <c r="L401" i="9"/>
  <c r="L397" i="9"/>
  <c r="L396" i="9"/>
  <c r="L395" i="9"/>
  <c r="L394" i="9"/>
  <c r="L393" i="9"/>
  <c r="L392" i="9"/>
  <c r="L391" i="9"/>
  <c r="L387" i="9"/>
  <c r="L386" i="9"/>
  <c r="L385" i="9"/>
  <c r="L384" i="9"/>
  <c r="L383" i="9"/>
  <c r="L382" i="9"/>
  <c r="L381" i="9"/>
  <c r="L377" i="9"/>
  <c r="L376" i="9"/>
  <c r="L375" i="9"/>
  <c r="L374" i="9"/>
  <c r="L373" i="9"/>
  <c r="L372" i="9"/>
  <c r="L371" i="9"/>
  <c r="L366" i="9"/>
  <c r="L365" i="9"/>
  <c r="L364" i="9"/>
  <c r="L363" i="9"/>
  <c r="L362" i="9"/>
  <c r="L361" i="9"/>
  <c r="L360" i="9"/>
  <c r="L356" i="9"/>
  <c r="L355" i="9"/>
  <c r="L354" i="9"/>
  <c r="L353" i="9"/>
  <c r="L352" i="9"/>
  <c r="L351" i="9"/>
  <c r="L350" i="9"/>
  <c r="L346" i="9"/>
  <c r="L345" i="9"/>
  <c r="L344" i="9"/>
  <c r="L343" i="9"/>
  <c r="L342" i="9"/>
  <c r="L341" i="9"/>
  <c r="L340" i="9"/>
  <c r="L336" i="9"/>
  <c r="L335" i="9"/>
  <c r="L334" i="9"/>
  <c r="L333" i="9"/>
  <c r="L332" i="9"/>
  <c r="L331" i="9"/>
  <c r="L330" i="9"/>
  <c r="L326" i="9"/>
  <c r="L325" i="9"/>
  <c r="L324" i="9"/>
  <c r="L323" i="9"/>
  <c r="L322" i="9"/>
  <c r="L321" i="9"/>
  <c r="L320" i="9"/>
  <c r="L316" i="9"/>
  <c r="L315" i="9"/>
  <c r="L314" i="9"/>
  <c r="L313" i="9"/>
  <c r="L312" i="9"/>
  <c r="L311" i="9"/>
  <c r="L310" i="9"/>
  <c r="L306" i="9"/>
  <c r="L305" i="9"/>
  <c r="L304" i="9"/>
  <c r="L303" i="9"/>
  <c r="L302" i="9"/>
  <c r="L301" i="9"/>
  <c r="L300" i="9"/>
  <c r="L296" i="9"/>
  <c r="L295" i="9"/>
  <c r="L294" i="9"/>
  <c r="L293" i="9"/>
  <c r="L292" i="9"/>
  <c r="L291" i="9"/>
  <c r="L290" i="9"/>
  <c r="L286" i="9"/>
  <c r="L285" i="9"/>
  <c r="L284" i="9"/>
  <c r="L283" i="9"/>
  <c r="L282" i="9"/>
  <c r="L281" i="9"/>
  <c r="L280" i="9"/>
  <c r="L276" i="9"/>
  <c r="L275" i="9"/>
  <c r="L274" i="9"/>
  <c r="L273" i="9"/>
  <c r="L272" i="9"/>
  <c r="L271" i="9"/>
  <c r="L270" i="9"/>
  <c r="L266" i="9"/>
  <c r="L265" i="9"/>
  <c r="L264" i="9"/>
  <c r="L263" i="9"/>
  <c r="L262" i="9"/>
  <c r="L261" i="9"/>
  <c r="L260" i="9"/>
  <c r="L256" i="9"/>
  <c r="L255" i="9"/>
  <c r="L254" i="9"/>
  <c r="L253" i="9"/>
  <c r="L252" i="9"/>
  <c r="L251" i="9"/>
  <c r="L250" i="9"/>
  <c r="L246" i="9"/>
  <c r="L245" i="9"/>
  <c r="L244" i="9"/>
  <c r="L243" i="9"/>
  <c r="L242" i="9"/>
  <c r="L241" i="9"/>
  <c r="L240" i="9"/>
  <c r="L236" i="9"/>
  <c r="L235" i="9"/>
  <c r="L234" i="9"/>
  <c r="L233" i="9"/>
  <c r="L232" i="9"/>
  <c r="L231" i="9"/>
  <c r="L230" i="9"/>
  <c r="L226" i="9"/>
  <c r="L225" i="9"/>
  <c r="L224" i="9"/>
  <c r="L223" i="9"/>
  <c r="L222" i="9"/>
  <c r="L221" i="9"/>
  <c r="L220" i="9"/>
  <c r="L216" i="9"/>
  <c r="L215" i="9"/>
  <c r="L214" i="9"/>
  <c r="L213" i="9"/>
  <c r="L212" i="9"/>
  <c r="L211" i="9"/>
  <c r="L210" i="9"/>
  <c r="L206" i="9"/>
  <c r="L205" i="9"/>
  <c r="L204" i="9"/>
  <c r="L203" i="9"/>
  <c r="L202" i="9"/>
  <c r="L201" i="9"/>
  <c r="L200" i="9"/>
  <c r="L196" i="9"/>
  <c r="L195" i="9"/>
  <c r="L194" i="9"/>
  <c r="L193" i="9"/>
  <c r="L192" i="9"/>
  <c r="L191" i="9"/>
  <c r="L190" i="9"/>
  <c r="L186" i="9"/>
  <c r="L185" i="9"/>
  <c r="L184" i="9"/>
  <c r="L183" i="9"/>
  <c r="L182" i="9"/>
  <c r="L181" i="9"/>
  <c r="L180" i="9"/>
  <c r="L176" i="9"/>
  <c r="L175" i="9"/>
  <c r="L174" i="9"/>
  <c r="L173" i="9"/>
  <c r="L172" i="9"/>
  <c r="L171" i="9"/>
  <c r="L170" i="9"/>
  <c r="L166" i="9"/>
  <c r="L165" i="9"/>
  <c r="L164" i="9"/>
  <c r="L163" i="9"/>
  <c r="L162" i="9"/>
  <c r="L161" i="9"/>
  <c r="L160" i="9"/>
  <c r="L156" i="9"/>
  <c r="L155" i="9"/>
  <c r="L154" i="9"/>
  <c r="L153" i="9"/>
  <c r="L152" i="9"/>
  <c r="L151" i="9"/>
  <c r="L150" i="9"/>
  <c r="L146" i="9"/>
  <c r="L145" i="9"/>
  <c r="L144" i="9"/>
  <c r="L143" i="9"/>
  <c r="L142" i="9"/>
  <c r="L141" i="9"/>
  <c r="L140" i="9"/>
  <c r="L136" i="9"/>
  <c r="L135" i="9"/>
  <c r="L134" i="9"/>
  <c r="L133" i="9"/>
  <c r="L132" i="9"/>
  <c r="L131" i="9"/>
  <c r="L130" i="9"/>
  <c r="L126" i="9"/>
  <c r="L125" i="9"/>
  <c r="L124" i="9"/>
  <c r="L123" i="9"/>
  <c r="L122" i="9"/>
  <c r="L121" i="9"/>
  <c r="L120" i="9"/>
  <c r="L116" i="9"/>
  <c r="L115" i="9"/>
  <c r="L114" i="9"/>
  <c r="L113" i="9"/>
  <c r="L112" i="9"/>
  <c r="L111" i="9"/>
  <c r="L110" i="9"/>
  <c r="L106" i="9"/>
  <c r="L105" i="9"/>
  <c r="L104" i="9"/>
  <c r="L103" i="9"/>
  <c r="L102" i="9"/>
  <c r="L101" i="9"/>
  <c r="L100" i="9"/>
  <c r="L96" i="9"/>
  <c r="L95" i="9"/>
  <c r="L94" i="9"/>
  <c r="L93" i="9"/>
  <c r="L92" i="9"/>
  <c r="L91" i="9"/>
  <c r="L90" i="9"/>
  <c r="L86" i="9"/>
  <c r="L85" i="9"/>
  <c r="L84" i="9"/>
  <c r="L83" i="9"/>
  <c r="L82" i="9"/>
  <c r="L81" i="9"/>
  <c r="L80" i="9"/>
  <c r="L76" i="9"/>
  <c r="L73" i="9"/>
  <c r="L74" i="9"/>
  <c r="L75" i="9"/>
  <c r="L72" i="9"/>
  <c r="L71" i="9"/>
  <c r="L70" i="9"/>
  <c r="B369" i="9"/>
  <c r="L378" i="9" s="1"/>
  <c r="B68" i="9"/>
  <c r="C42" i="9"/>
  <c r="C41" i="9"/>
  <c r="C40" i="9"/>
  <c r="C39" i="9"/>
  <c r="B42" i="9"/>
  <c r="B41" i="9"/>
  <c r="B40" i="9"/>
  <c r="B39" i="9"/>
  <c r="C50" i="9"/>
  <c r="C49" i="9"/>
  <c r="C48" i="9"/>
  <c r="C47" i="9"/>
  <c r="C46" i="9"/>
  <c r="C45" i="9"/>
  <c r="C44" i="9"/>
  <c r="B50" i="9"/>
  <c r="B49" i="9"/>
  <c r="B48" i="9"/>
  <c r="B47" i="9"/>
  <c r="B46" i="9"/>
  <c r="B45" i="9"/>
  <c r="B44" i="9"/>
  <c r="C38" i="9"/>
  <c r="C37" i="9"/>
  <c r="C36" i="9"/>
  <c r="C35" i="9"/>
  <c r="C34" i="9"/>
  <c r="C33" i="9"/>
  <c r="C32" i="9"/>
  <c r="B33" i="9"/>
  <c r="B32" i="9"/>
  <c r="B38" i="9"/>
  <c r="B37" i="9"/>
  <c r="B36" i="9"/>
  <c r="B35" i="9"/>
  <c r="B34" i="9"/>
  <c r="L157" i="1"/>
  <c r="L158" i="1" s="1"/>
  <c r="L155" i="1"/>
  <c r="L156" i="1" s="1"/>
  <c r="L153" i="1"/>
  <c r="L154" i="1" s="1"/>
  <c r="L151" i="1"/>
  <c r="L152" i="1" s="1"/>
  <c r="L149" i="1"/>
  <c r="L150" i="1" s="1"/>
  <c r="L147" i="1"/>
  <c r="L148" i="1" s="1"/>
  <c r="L145" i="1"/>
  <c r="L146" i="1" s="1"/>
  <c r="L143" i="1"/>
  <c r="L144" i="1" s="1"/>
  <c r="L141" i="1"/>
  <c r="L142" i="1" s="1"/>
  <c r="L139" i="1"/>
  <c r="L140" i="1" s="1"/>
  <c r="L137" i="1"/>
  <c r="L138" i="1" s="1"/>
  <c r="L135" i="1"/>
  <c r="L136" i="1" s="1"/>
  <c r="L133" i="1"/>
  <c r="L134" i="1" s="1"/>
  <c r="L131" i="1"/>
  <c r="L132" i="1" s="1"/>
  <c r="L129" i="1"/>
  <c r="L130" i="1" s="1"/>
  <c r="L127" i="1"/>
  <c r="L128" i="1" s="1"/>
  <c r="L125" i="1"/>
  <c r="L126" i="1" s="1"/>
  <c r="L123" i="1"/>
  <c r="L124" i="1" s="1"/>
  <c r="L121" i="1"/>
  <c r="L122" i="1" s="1"/>
  <c r="L119" i="1"/>
  <c r="L120" i="1" s="1"/>
  <c r="L117" i="1"/>
  <c r="L118" i="1" s="1"/>
  <c r="L115" i="1"/>
  <c r="L116" i="1" s="1"/>
  <c r="L113" i="1"/>
  <c r="L114" i="1" s="1"/>
  <c r="L111" i="1"/>
  <c r="L112" i="1" s="1"/>
  <c r="L109" i="1"/>
  <c r="L110" i="1" s="1"/>
  <c r="L107" i="1"/>
  <c r="L108" i="1" s="1"/>
  <c r="L105" i="1"/>
  <c r="L106" i="1" s="1"/>
  <c r="L103" i="1"/>
  <c r="L104" i="1" s="1"/>
  <c r="L101" i="1"/>
  <c r="L102" i="1" s="1"/>
  <c r="L99" i="1"/>
  <c r="L98" i="1" s="1"/>
  <c r="L97" i="1" s="1"/>
  <c r="A158" i="1"/>
  <c r="A156" i="1"/>
  <c r="A154" i="1"/>
  <c r="A152" i="1"/>
  <c r="A150" i="1"/>
  <c r="A148" i="1"/>
  <c r="A146" i="1"/>
  <c r="A144" i="1"/>
  <c r="A142" i="1"/>
  <c r="A140" i="1"/>
  <c r="A138" i="1"/>
  <c r="A136" i="1"/>
  <c r="A134" i="1"/>
  <c r="A132" i="1"/>
  <c r="A130" i="1"/>
  <c r="A128" i="1"/>
  <c r="A126" i="1"/>
  <c r="A124" i="1"/>
  <c r="A122" i="1"/>
  <c r="A120" i="1"/>
  <c r="A118" i="1"/>
  <c r="A116" i="1"/>
  <c r="A114" i="1"/>
  <c r="A112" i="1"/>
  <c r="A110" i="1"/>
  <c r="A108" i="1"/>
  <c r="A106" i="1"/>
  <c r="A104" i="1"/>
  <c r="A102" i="1"/>
  <c r="A100" i="1"/>
  <c r="A35" i="1"/>
  <c r="A39" i="1"/>
  <c r="A43" i="1"/>
  <c r="A41" i="1"/>
  <c r="L94" i="1"/>
  <c r="L95" i="1" s="1"/>
  <c r="L92" i="1"/>
  <c r="L93" i="1" s="1"/>
  <c r="L90" i="1"/>
  <c r="L91" i="1" s="1"/>
  <c r="L88" i="1"/>
  <c r="L89" i="1" s="1"/>
  <c r="L86" i="1"/>
  <c r="L87" i="1" s="1"/>
  <c r="L84" i="1"/>
  <c r="L85" i="1" s="1"/>
  <c r="L82" i="1"/>
  <c r="L83" i="1" s="1"/>
  <c r="L80" i="1"/>
  <c r="L81" i="1" s="1"/>
  <c r="L78" i="1"/>
  <c r="L79" i="1" s="1"/>
  <c r="L76" i="1"/>
  <c r="L77" i="1" s="1"/>
  <c r="L74" i="1"/>
  <c r="L75" i="1" s="1"/>
  <c r="L72" i="1"/>
  <c r="L73" i="1" s="1"/>
  <c r="L70" i="1"/>
  <c r="L71" i="1" s="1"/>
  <c r="L68" i="1"/>
  <c r="L69" i="1" s="1"/>
  <c r="L66" i="1"/>
  <c r="L67" i="1" s="1"/>
  <c r="L64" i="1"/>
  <c r="L65" i="1" s="1"/>
  <c r="L62" i="1"/>
  <c r="L63" i="1" s="1"/>
  <c r="L60" i="1"/>
  <c r="L61" i="1" s="1"/>
  <c r="L58" i="1"/>
  <c r="L59" i="1" s="1"/>
  <c r="L56" i="1"/>
  <c r="L57" i="1" s="1"/>
  <c r="L54" i="1"/>
  <c r="L55" i="1" s="1"/>
  <c r="L52" i="1"/>
  <c r="L53" i="1" s="1"/>
  <c r="L50" i="1"/>
  <c r="L51" i="1" s="1"/>
  <c r="L48" i="1"/>
  <c r="L49" i="1" s="1"/>
  <c r="L46" i="1"/>
  <c r="L47" i="1" s="1"/>
  <c r="L44" i="1"/>
  <c r="L45" i="1" s="1"/>
  <c r="L42" i="1"/>
  <c r="L43" i="1" s="1"/>
  <c r="L40" i="1"/>
  <c r="L41" i="1" s="1"/>
  <c r="L38" i="1"/>
  <c r="L39" i="1" s="1"/>
  <c r="L34" i="1"/>
  <c r="L35" i="1" s="1"/>
  <c r="A95" i="1"/>
  <c r="A93" i="1"/>
  <c r="A91" i="1"/>
  <c r="A89" i="1"/>
  <c r="A87" i="1"/>
  <c r="A85" i="1"/>
  <c r="A83" i="1"/>
  <c r="A81" i="1"/>
  <c r="A79" i="1"/>
  <c r="A77" i="1"/>
  <c r="A75" i="1"/>
  <c r="A73" i="1"/>
  <c r="A71" i="1"/>
  <c r="A69" i="1"/>
  <c r="A67" i="1"/>
  <c r="A65" i="1"/>
  <c r="A63" i="1"/>
  <c r="A61" i="1"/>
  <c r="A59" i="1"/>
  <c r="A57" i="1"/>
  <c r="A55" i="1"/>
  <c r="A53" i="1"/>
  <c r="A51" i="1"/>
  <c r="A49" i="1"/>
  <c r="A45" i="1"/>
  <c r="A47" i="1"/>
  <c r="L31" i="1"/>
  <c r="I71" i="9"/>
  <c r="I72" i="9"/>
  <c r="I73" i="9"/>
  <c r="I74" i="9"/>
  <c r="I75" i="9"/>
  <c r="I76" i="9"/>
  <c r="I70" i="9"/>
  <c r="B469" i="9" l="1"/>
  <c r="L478" i="9" s="1"/>
  <c r="B389" i="9"/>
  <c r="L398" i="9" s="1"/>
  <c r="A36" i="1"/>
  <c r="A37" i="1" s="1"/>
  <c r="B619" i="9"/>
  <c r="L628" i="9" s="1"/>
  <c r="B629" i="9"/>
  <c r="L638" i="9" s="1"/>
  <c r="B399" i="9"/>
  <c r="L408" i="9" s="1"/>
  <c r="B479" i="9"/>
  <c r="L488" i="9" s="1"/>
  <c r="B559" i="9"/>
  <c r="L568" i="9" s="1"/>
  <c r="B639" i="9"/>
  <c r="L648" i="9" s="1"/>
  <c r="B549" i="9"/>
  <c r="L558" i="9" s="1"/>
  <c r="B358" i="9"/>
  <c r="L367" i="9" s="1"/>
  <c r="B409" i="9"/>
  <c r="L418" i="9" s="1"/>
  <c r="B489" i="9"/>
  <c r="L498" i="9" s="1"/>
  <c r="B569" i="9"/>
  <c r="L578" i="9" s="1"/>
  <c r="B649" i="9"/>
  <c r="L658" i="9" s="1"/>
  <c r="B419" i="9"/>
  <c r="L428" i="9" s="1"/>
  <c r="B499" i="9"/>
  <c r="L508" i="9" s="1"/>
  <c r="B579" i="9"/>
  <c r="L588" i="9" s="1"/>
  <c r="B659" i="9"/>
  <c r="L668" i="9" s="1"/>
  <c r="B429" i="9"/>
  <c r="L438" i="9" s="1"/>
  <c r="B509" i="9"/>
  <c r="L509" i="9" s="1"/>
  <c r="B589" i="9"/>
  <c r="L589" i="9" s="1"/>
  <c r="B439" i="9"/>
  <c r="L448" i="9" s="1"/>
  <c r="B519" i="9"/>
  <c r="L528" i="9" s="1"/>
  <c r="B599" i="9"/>
  <c r="L608" i="9" s="1"/>
  <c r="B449" i="9"/>
  <c r="L458" i="9" s="1"/>
  <c r="B529" i="9"/>
  <c r="L538" i="9" s="1"/>
  <c r="B609" i="9"/>
  <c r="L618" i="9" s="1"/>
  <c r="B379" i="9"/>
  <c r="L388" i="9" s="1"/>
  <c r="B459" i="9"/>
  <c r="L468" i="9" s="1"/>
  <c r="B539" i="9"/>
  <c r="L548" i="9" s="1"/>
  <c r="L68" i="9"/>
  <c r="L77" i="9"/>
  <c r="L369" i="9"/>
  <c r="L368" i="9" s="1"/>
  <c r="L370" i="9"/>
  <c r="L100" i="1"/>
  <c r="B218" i="9" l="1"/>
  <c r="L227" i="9" s="1"/>
  <c r="B168" i="9"/>
  <c r="L177" i="9" s="1"/>
  <c r="B98" i="9"/>
  <c r="L107" i="9" s="1"/>
  <c r="B308" i="9"/>
  <c r="L317" i="9" s="1"/>
  <c r="B228" i="9"/>
  <c r="L237" i="9" s="1"/>
  <c r="B188" i="9"/>
  <c r="L197" i="9" s="1"/>
  <c r="B258" i="9"/>
  <c r="L267" i="9" s="1"/>
  <c r="L390" i="9"/>
  <c r="B88" i="9"/>
  <c r="L97" i="9" s="1"/>
  <c r="B238" i="9"/>
  <c r="L247" i="9" s="1"/>
  <c r="L389" i="9"/>
  <c r="B208" i="9"/>
  <c r="L217" i="9" s="1"/>
  <c r="L358" i="9"/>
  <c r="B298" i="9"/>
  <c r="L307" i="9" s="1"/>
  <c r="B108" i="9"/>
  <c r="L108" i="9" s="1"/>
  <c r="L470" i="9"/>
  <c r="B248" i="9"/>
  <c r="L257" i="9" s="1"/>
  <c r="B178" i="9"/>
  <c r="L187" i="9" s="1"/>
  <c r="B278" i="9"/>
  <c r="L287" i="9" s="1"/>
  <c r="B348" i="9"/>
  <c r="L348" i="9" s="1"/>
  <c r="B338" i="9"/>
  <c r="L347" i="9" s="1"/>
  <c r="B328" i="9"/>
  <c r="L337" i="9" s="1"/>
  <c r="B318" i="9"/>
  <c r="L327" i="9" s="1"/>
  <c r="B288" i="9"/>
  <c r="L297" i="9" s="1"/>
  <c r="B78" i="9"/>
  <c r="L87" i="9" s="1"/>
  <c r="B268" i="9"/>
  <c r="L268" i="9" s="1"/>
  <c r="B158" i="9"/>
  <c r="L167" i="9" s="1"/>
  <c r="B148" i="9"/>
  <c r="L157" i="9" s="1"/>
  <c r="B118" i="9"/>
  <c r="L127" i="9" s="1"/>
  <c r="B198" i="9"/>
  <c r="L207" i="9" s="1"/>
  <c r="L620" i="9"/>
  <c r="L469" i="9"/>
  <c r="B128" i="9"/>
  <c r="L137" i="9" s="1"/>
  <c r="B138" i="9"/>
  <c r="L147" i="9" s="1"/>
  <c r="L640" i="9"/>
  <c r="L629" i="9"/>
  <c r="L630" i="9"/>
  <c r="L619" i="9"/>
  <c r="L550" i="9"/>
  <c r="L549" i="9"/>
  <c r="L400" i="9"/>
  <c r="L219" i="9"/>
  <c r="L399" i="9"/>
  <c r="L450" i="9"/>
  <c r="L539" i="9"/>
  <c r="L649" i="9"/>
  <c r="L639" i="9"/>
  <c r="L559" i="9"/>
  <c r="L449" i="9"/>
  <c r="L540" i="9"/>
  <c r="L610" i="9"/>
  <c r="L569" i="9"/>
  <c r="L500" i="9"/>
  <c r="L490" i="9"/>
  <c r="L359" i="9"/>
  <c r="L570" i="9"/>
  <c r="L609" i="9"/>
  <c r="L499" i="9"/>
  <c r="L489" i="9"/>
  <c r="L519" i="9"/>
  <c r="L510" i="9"/>
  <c r="L660" i="9"/>
  <c r="L560" i="9"/>
  <c r="L650" i="9"/>
  <c r="L520" i="9"/>
  <c r="L518" i="9"/>
  <c r="L600" i="9"/>
  <c r="L598" i="9"/>
  <c r="L579" i="9"/>
  <c r="L420" i="9"/>
  <c r="L530" i="9"/>
  <c r="L480" i="9"/>
  <c r="L430" i="9"/>
  <c r="L440" i="9"/>
  <c r="L439" i="9"/>
  <c r="L580" i="9"/>
  <c r="L659" i="9"/>
  <c r="L379" i="9"/>
  <c r="L380" i="9"/>
  <c r="L429" i="9"/>
  <c r="L529" i="9"/>
  <c r="L479" i="9"/>
  <c r="L409" i="9"/>
  <c r="L459" i="9"/>
  <c r="L410" i="9"/>
  <c r="L460" i="9"/>
  <c r="L419" i="9"/>
  <c r="L599" i="9"/>
  <c r="L590" i="9"/>
  <c r="L218" i="9" l="1"/>
  <c r="L169" i="9"/>
  <c r="L168" i="9"/>
  <c r="L98" i="9"/>
  <c r="L228" i="9"/>
  <c r="L308" i="9"/>
  <c r="L229" i="9"/>
  <c r="L309" i="9"/>
  <c r="L239" i="9"/>
  <c r="L189" i="9"/>
  <c r="L188" i="9"/>
  <c r="L259" i="9"/>
  <c r="L258" i="9"/>
  <c r="L238" i="9"/>
  <c r="L88" i="9"/>
  <c r="L209" i="9"/>
  <c r="L248" i="9"/>
  <c r="L328" i="9"/>
  <c r="L339" i="9"/>
  <c r="L148" i="9"/>
  <c r="L149" i="9"/>
  <c r="L329" i="9"/>
  <c r="L319" i="9"/>
  <c r="L109" i="9"/>
  <c r="L318" i="9"/>
  <c r="L349" i="9"/>
  <c r="L249" i="9"/>
  <c r="L208" i="9"/>
  <c r="L298" i="9"/>
  <c r="L78" i="9"/>
  <c r="L299" i="9"/>
  <c r="L277" i="9"/>
  <c r="L129" i="9"/>
  <c r="L178" i="9"/>
  <c r="L289" i="9"/>
  <c r="L288" i="9"/>
  <c r="L117" i="9"/>
  <c r="L128" i="9"/>
  <c r="L278" i="9"/>
  <c r="L269" i="9"/>
  <c r="L179" i="9"/>
  <c r="L158" i="9"/>
  <c r="L338" i="9"/>
  <c r="L138" i="9"/>
  <c r="L357" i="9"/>
  <c r="L279" i="9"/>
  <c r="L159" i="9"/>
  <c r="L118" i="9"/>
  <c r="L119" i="9"/>
  <c r="L199" i="9"/>
  <c r="L198" i="9"/>
  <c r="L139" i="9"/>
  <c r="C214" i="10"/>
  <c r="C213" i="10"/>
  <c r="C212" i="10"/>
  <c r="B204" i="10"/>
  <c r="B203" i="10"/>
  <c r="C735" i="9"/>
  <c r="C734" i="9"/>
  <c r="C733" i="9"/>
  <c r="A24" i="10"/>
  <c r="A8" i="10" l="1"/>
  <c r="C197" i="10"/>
  <c r="B197" i="10"/>
  <c r="B205" i="10"/>
  <c r="H12" i="10"/>
  <c r="B12" i="10"/>
  <c r="E10" i="10"/>
  <c r="C10" i="10"/>
  <c r="B10" i="10"/>
  <c r="A10" i="10"/>
  <c r="H8" i="10"/>
  <c r="B8" i="10"/>
  <c r="B6" i="10"/>
  <c r="B717" i="9" l="1"/>
  <c r="B726" i="9"/>
  <c r="B725" i="9"/>
  <c r="B724" i="9"/>
  <c r="A10" i="9"/>
  <c r="A8" i="9"/>
  <c r="E10" i="9"/>
  <c r="C10" i="9"/>
  <c r="H12" i="9" l="1"/>
  <c r="H8" i="9"/>
  <c r="B12" i="9"/>
  <c r="B10" i="9"/>
  <c r="B8" i="9"/>
  <c r="A28" i="9"/>
  <c r="A24" i="9"/>
  <c r="B6" i="9"/>
  <c r="C717" i="9"/>
  <c r="H6" i="1" l="1"/>
  <c r="B402" i="5"/>
  <c r="A3" i="5"/>
  <c r="A4" i="5" s="1"/>
  <c r="A5" i="5" s="1"/>
  <c r="A6" i="5" s="1"/>
  <c r="A7" i="5" s="1"/>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A46" i="5" s="1"/>
  <c r="A47" i="5" s="1"/>
  <c r="A48" i="5" s="1"/>
  <c r="A49" i="5" s="1"/>
  <c r="A50" i="5" s="1"/>
  <c r="A51" i="5" s="1"/>
  <c r="A52" i="5" s="1"/>
  <c r="A53" i="5" s="1"/>
  <c r="A54" i="5" s="1"/>
  <c r="A55" i="5" s="1"/>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6" i="5" s="1"/>
  <c r="A147" i="5" s="1"/>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79" i="5" s="1"/>
  <c r="A180" i="5" s="1"/>
  <c r="A181" i="5" s="1"/>
  <c r="A182" i="5" s="1"/>
  <c r="A183" i="5" s="1"/>
  <c r="A184" i="5" s="1"/>
  <c r="A185" i="5" s="1"/>
  <c r="A186" i="5" s="1"/>
  <c r="A187" i="5" s="1"/>
  <c r="A188" i="5" s="1"/>
  <c r="A189" i="5" s="1"/>
  <c r="A190" i="5" s="1"/>
  <c r="A191" i="5" s="1"/>
  <c r="A192" i="5" s="1"/>
  <c r="A193" i="5" s="1"/>
  <c r="A194" i="5" s="1"/>
  <c r="A195" i="5" s="1"/>
  <c r="A196" i="5" s="1"/>
  <c r="A197" i="5" s="1"/>
  <c r="A198" i="5" s="1"/>
  <c r="A199" i="5" s="1"/>
  <c r="A200" i="5" s="1"/>
  <c r="A201" i="5" s="1"/>
  <c r="A202" i="5" s="1"/>
  <c r="A203" i="5" s="1"/>
  <c r="A204" i="5" s="1"/>
  <c r="A205" i="5" s="1"/>
  <c r="A206" i="5" s="1"/>
  <c r="A207" i="5" s="1"/>
  <c r="A208" i="5" s="1"/>
  <c r="A209" i="5" s="1"/>
  <c r="A210" i="5" s="1"/>
  <c r="A211" i="5" s="1"/>
  <c r="A212" i="5" s="1"/>
  <c r="A213" i="5" s="1"/>
  <c r="A214" i="5" s="1"/>
  <c r="A215" i="5" s="1"/>
  <c r="A216" i="5" s="1"/>
  <c r="A217" i="5" s="1"/>
  <c r="A218" i="5" s="1"/>
  <c r="A219" i="5" s="1"/>
  <c r="A220" i="5" s="1"/>
  <c r="A221" i="5" s="1"/>
  <c r="A222" i="5" s="1"/>
  <c r="A223" i="5" s="1"/>
  <c r="A224" i="5" s="1"/>
  <c r="A225" i="5" s="1"/>
  <c r="A226" i="5" s="1"/>
  <c r="A227" i="5" s="1"/>
  <c r="A228" i="5" s="1"/>
  <c r="A229" i="5" s="1"/>
  <c r="A230" i="5" s="1"/>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1" i="5" s="1"/>
  <c r="A252" i="5" s="1"/>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295" i="5" s="1"/>
  <c r="A296" i="5" s="1"/>
  <c r="A297" i="5" s="1"/>
  <c r="A298" i="5" s="1"/>
  <c r="A299" i="5" s="1"/>
  <c r="A300" i="5" s="1"/>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A322" i="5" s="1"/>
  <c r="A323" i="5" s="1"/>
  <c r="A324" i="5" s="1"/>
  <c r="A325" i="5" s="1"/>
  <c r="A326" i="5" s="1"/>
  <c r="A327" i="5" s="1"/>
  <c r="A328" i="5" s="1"/>
  <c r="A329" i="5" s="1"/>
  <c r="A330" i="5" s="1"/>
  <c r="A331" i="5" s="1"/>
  <c r="A332" i="5" s="1"/>
  <c r="A333" i="5" s="1"/>
  <c r="A334" i="5" s="1"/>
  <c r="A335" i="5" s="1"/>
  <c r="A336" i="5" s="1"/>
  <c r="A337" i="5" s="1"/>
  <c r="A338" i="5" s="1"/>
  <c r="A339" i="5" s="1"/>
  <c r="A340" i="5" s="1"/>
  <c r="A341" i="5" s="1"/>
  <c r="A342" i="5" s="1"/>
  <c r="A343" i="5" s="1"/>
  <c r="A344" i="5" s="1"/>
  <c r="A345" i="5" s="1"/>
  <c r="A346" i="5" s="1"/>
  <c r="A347" i="5" s="1"/>
  <c r="A348" i="5" s="1"/>
  <c r="A349" i="5" s="1"/>
  <c r="A350" i="5" s="1"/>
  <c r="A351" i="5" s="1"/>
  <c r="A352" i="5" s="1"/>
  <c r="A353" i="5" s="1"/>
  <c r="A354" i="5" s="1"/>
  <c r="A355" i="5" s="1"/>
  <c r="A356" i="5" s="1"/>
  <c r="A357" i="5" s="1"/>
  <c r="A358" i="5" s="1"/>
  <c r="A359" i="5" s="1"/>
  <c r="A360" i="5" s="1"/>
  <c r="A361" i="5" s="1"/>
  <c r="A362" i="5" s="1"/>
  <c r="A363" i="5" s="1"/>
  <c r="A364" i="5" s="1"/>
  <c r="A365" i="5" s="1"/>
  <c r="A366" i="5" s="1"/>
  <c r="A367" i="5" s="1"/>
  <c r="A368" i="5" s="1"/>
  <c r="A369" i="5" s="1"/>
  <c r="A370" i="5" s="1"/>
  <c r="A371" i="5" s="1"/>
  <c r="A372" i="5" s="1"/>
  <c r="A373" i="5" s="1"/>
  <c r="A374" i="5" s="1"/>
  <c r="A375" i="5" s="1"/>
  <c r="A376" i="5" s="1"/>
  <c r="A377" i="5" s="1"/>
  <c r="A378" i="5" s="1"/>
  <c r="A379" i="5" s="1"/>
  <c r="A380" i="5" s="1"/>
  <c r="A381" i="5" s="1"/>
  <c r="A382" i="5" s="1"/>
  <c r="A383" i="5" s="1"/>
  <c r="A384" i="5" s="1"/>
  <c r="A385" i="5" s="1"/>
  <c r="A386" i="5" s="1"/>
  <c r="A387" i="5" s="1"/>
  <c r="A388" i="5" s="1"/>
  <c r="A389" i="5" s="1"/>
  <c r="A390" i="5" s="1"/>
  <c r="A391" i="5" s="1"/>
  <c r="A392" i="5" s="1"/>
  <c r="A393" i="5" s="1"/>
  <c r="A394" i="5" s="1"/>
  <c r="A395" i="5" s="1"/>
  <c r="A396" i="5" s="1"/>
  <c r="A397" i="5" s="1"/>
  <c r="A398" i="5" s="1"/>
  <c r="A399" i="5" s="1"/>
  <c r="A400" i="5" s="1"/>
  <c r="H6" i="10" l="1"/>
  <c r="H6" i="13"/>
  <c r="H6" i="9"/>
  <c r="C192" i="1" l="1"/>
</calcChain>
</file>

<file path=xl/sharedStrings.xml><?xml version="1.0" encoding="utf-8"?>
<sst xmlns="http://schemas.openxmlformats.org/spreadsheetml/2006/main" count="3140" uniqueCount="846">
  <si>
    <t>FICHA DE PROJETO</t>
  </si>
  <si>
    <t>Município:</t>
  </si>
  <si>
    <t>CNPJ:</t>
  </si>
  <si>
    <t>Convênio:</t>
  </si>
  <si>
    <t>Prioridade:</t>
  </si>
  <si>
    <t>Contato:</t>
  </si>
  <si>
    <t>Cargo:</t>
  </si>
  <si>
    <t>CPF:</t>
  </si>
  <si>
    <t>CAU/CREA:</t>
  </si>
  <si>
    <t>e-mail:</t>
  </si>
  <si>
    <t>Telefone:</t>
  </si>
  <si>
    <t>02. LOCALIZAÇÃO</t>
  </si>
  <si>
    <t>X</t>
  </si>
  <si>
    <t>Contrapartida:</t>
  </si>
  <si>
    <t>Cronograma:</t>
  </si>
  <si>
    <t>meses</t>
  </si>
  <si>
    <t>- PARECER URBANÍSTICO</t>
  </si>
  <si>
    <t>- QUESTIONÁRIO AMBIENTAL</t>
  </si>
  <si>
    <t>Mínimo custo. Planilha de serviços e preços elaborada pelo município com base em tabelas oficiais, cotações de mercado e composições de custo.</t>
  </si>
  <si>
    <t>PARECER URBANÍSTICO</t>
  </si>
  <si>
    <t>Sistema de drenagem pluvial</t>
  </si>
  <si>
    <t>Miraselva</t>
  </si>
  <si>
    <t>Londrina</t>
  </si>
  <si>
    <t>Engenheiro Civil</t>
  </si>
  <si>
    <t>São José dos Pinhais</t>
  </si>
  <si>
    <t>Executor</t>
  </si>
  <si>
    <t>Escritorio</t>
  </si>
  <si>
    <t>Associação</t>
  </si>
  <si>
    <t>Escritório Regional</t>
  </si>
  <si>
    <t>CNPJ</t>
  </si>
  <si>
    <t>Abatiá</t>
  </si>
  <si>
    <t>Associação dos Municípios do Norte Pioneiro</t>
  </si>
  <si>
    <t>Escritório Regional de Londrina</t>
  </si>
  <si>
    <t>Adrianópolis</t>
  </si>
  <si>
    <t>Curitiba</t>
  </si>
  <si>
    <t>Associação dos Municípios da Região Metropolitana de Curitiba</t>
  </si>
  <si>
    <t>Escritório Regional de Curitiba</t>
  </si>
  <si>
    <t>Agudos do Sul</t>
  </si>
  <si>
    <t>Almirante Tamandaré</t>
  </si>
  <si>
    <t>Altamira do Paraná</t>
  </si>
  <si>
    <t>Guarapuava</t>
  </si>
  <si>
    <t>Associação dos Municípios do Centro do Paraná</t>
  </si>
  <si>
    <t>Escritório Regional de Guarapuava</t>
  </si>
  <si>
    <t>Alto Paraíso</t>
  </si>
  <si>
    <t>Maringá</t>
  </si>
  <si>
    <t>Associação dos Municípios da Região de Entre Rios</t>
  </si>
  <si>
    <t>Escritório Regional de Maringá</t>
  </si>
  <si>
    <t>Alto Paraná</t>
  </si>
  <si>
    <t>Associação dos Municípios do Noroeste do Paraná</t>
  </si>
  <si>
    <t>Alto Piquiri</t>
  </si>
  <si>
    <t>Altônia</t>
  </si>
  <si>
    <t>Alvorada do Sul</t>
  </si>
  <si>
    <t>Associação dos Municípios do Médio Paranapanema</t>
  </si>
  <si>
    <t>Amaporã</t>
  </si>
  <si>
    <t>Ampére</t>
  </si>
  <si>
    <t>Francisco Beltrão</t>
  </si>
  <si>
    <t>Associação dos Municípios do Sudoeste do Paraná</t>
  </si>
  <si>
    <t>Escritório Regional de Francisco Betrão</t>
  </si>
  <si>
    <t>Anahy</t>
  </si>
  <si>
    <t>Cascavel</t>
  </si>
  <si>
    <t>Associação dos Municípios do Oeste do Paraná</t>
  </si>
  <si>
    <t>Escritório Regional de Cascavel</t>
  </si>
  <si>
    <t>Andirá</t>
  </si>
  <si>
    <t>Ângulo</t>
  </si>
  <si>
    <t>Associação dos Municípos do Setentrião Paranaense</t>
  </si>
  <si>
    <t>Antonina</t>
  </si>
  <si>
    <t>Associação dos Municípios do Litoral do Paraná</t>
  </si>
  <si>
    <t>Antonio Olinto</t>
  </si>
  <si>
    <t>Ponta Grossa</t>
  </si>
  <si>
    <t>Associação dos Municípios do Sul do Paraná</t>
  </si>
  <si>
    <t>Escritório Regional de Ponta Grossa</t>
  </si>
  <si>
    <t>Apucarana</t>
  </si>
  <si>
    <t>Associação dos Municípios do Vale do Ivaí</t>
  </si>
  <si>
    <t>Arapongas</t>
  </si>
  <si>
    <t>Arapoti</t>
  </si>
  <si>
    <t>Associação dos Municípios da Região dos Campos Gerais</t>
  </si>
  <si>
    <t>Arapuã</t>
  </si>
  <si>
    <t>01612388000144</t>
  </si>
  <si>
    <t>Araruna</t>
  </si>
  <si>
    <t>Comunidade dos Municípios da Região de Campo Mourão</t>
  </si>
  <si>
    <t>Araucária</t>
  </si>
  <si>
    <t>Ariranha do Ivaí</t>
  </si>
  <si>
    <t>01612453000131</t>
  </si>
  <si>
    <t>Assaí</t>
  </si>
  <si>
    <t>Associação dos Municípios do Norte do Paraná</t>
  </si>
  <si>
    <t>Assis Chateaubriand</t>
  </si>
  <si>
    <t>Astorga</t>
  </si>
  <si>
    <t>Atalaia</t>
  </si>
  <si>
    <t>Balsa Nova</t>
  </si>
  <si>
    <t>Bandeirantes</t>
  </si>
  <si>
    <t>Barbosa Ferraz</t>
  </si>
  <si>
    <t>Barra do Jacaré</t>
  </si>
  <si>
    <t>Barracão</t>
  </si>
  <si>
    <t>Bela Vista da Caroba</t>
  </si>
  <si>
    <t>01612441000107</t>
  </si>
  <si>
    <t>Bela Vista do Paraíso</t>
  </si>
  <si>
    <t>Bituruna</t>
  </si>
  <si>
    <t>Boa Esperança</t>
  </si>
  <si>
    <t>Boa Esperança do Iguaçu</t>
  </si>
  <si>
    <t>Boa Ventura de São Roque</t>
  </si>
  <si>
    <t>01612906000120</t>
  </si>
  <si>
    <t>Boa Vista da Aparecida</t>
  </si>
  <si>
    <t>Bocaiúva do Sul</t>
  </si>
  <si>
    <t>Bom Jesus do Sul</t>
  </si>
  <si>
    <t>01612443000104</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</si>
  <si>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</si>
  <si>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</si>
  <si>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</si>
  <si>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</si>
  <si>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</si>
  <si>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</si>
  <si>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</si>
  <si>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</si>
  <si>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</si>
  <si>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</si>
  <si>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</si>
  <si>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</si>
  <si>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</si>
  <si>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</si>
  <si>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</si>
  <si>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</si>
  <si>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</si>
  <si>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Associação dos Municípios da Região Suleste do Paraná</t>
  </si>
  <si>
    <t>Campo Largo</t>
  </si>
  <si>
    <t>Campo Magro</t>
  </si>
  <si>
    <t>01607539000176</t>
  </si>
  <si>
    <t>Campo Mourão</t>
  </si>
  <si>
    <t>Cândido de Abreu</t>
  </si>
  <si>
    <t>Candói</t>
  </si>
  <si>
    <t>Associação dos Municípios do Cantuquiriguaçu</t>
  </si>
  <si>
    <t>Cantagalo</t>
  </si>
  <si>
    <t>Capanema</t>
  </si>
  <si>
    <t>Capitão Leônidas Marques</t>
  </si>
  <si>
    <t>Carambeí</t>
  </si>
  <si>
    <t>01613765000160</t>
  </si>
  <si>
    <t>Carlópolis</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</si>
  <si>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</si>
  <si>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</si>
  <si>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</si>
  <si>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</si>
  <si>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</si>
  <si>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</si>
  <si>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</si>
  <si>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</si>
  <si>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</si>
  <si>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</si>
  <si>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</si>
  <si>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</si>
  <si>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</si>
  <si>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</si>
  <si>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</si>
  <si>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</si>
  <si>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</si>
  <si>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01614415000118</t>
  </si>
  <si>
    <t>Coronel Vivida</t>
  </si>
  <si>
    <t>Corumbataí do Sul</t>
  </si>
  <si>
    <t>Cruz Machado</t>
  </si>
  <si>
    <t>Cruzeiro do Iguaçu</t>
  </si>
  <si>
    <t>Cruzeiro do Oeste</t>
  </si>
  <si>
    <t>Cruzeiro do Sul</t>
  </si>
  <si>
    <t>Cruzmaltina</t>
  </si>
  <si>
    <t>01615393000100</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</si>
  <si>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</si>
  <si>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</si>
  <si>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</si>
  <si>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</si>
  <si>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</si>
  <si>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</si>
  <si>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</si>
  <si>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</si>
  <si>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</si>
  <si>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</si>
  <si>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</si>
  <si>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</si>
  <si>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01612269000191</t>
  </si>
  <si>
    <t>Espigão Alto do Iguaçu</t>
  </si>
  <si>
    <t>01612634000168</t>
  </si>
  <si>
    <t>Farol</t>
  </si>
  <si>
    <t>Faxinal</t>
  </si>
  <si>
    <t>Fazenda Rio Grande</t>
  </si>
  <si>
    <t>Fênix</t>
  </si>
  <si>
    <t>Fernandes Pinheiro</t>
  </si>
  <si>
    <t>Associação dos Municípios do Centro Sul do Paraná</t>
  </si>
  <si>
    <t>01619323000120</t>
  </si>
  <si>
    <t>Figueira</t>
  </si>
  <si>
    <t>Flor da Serra do Sul</t>
  </si>
  <si>
    <t>Floraí</t>
  </si>
  <si>
    <t>Floresta</t>
  </si>
  <si>
    <t>Florestópolis</t>
  </si>
  <si>
    <t>Flórida</t>
  </si>
  <si>
    <t>Formosa do Oeste</t>
  </si>
  <si>
    <t>Foz do Iguaçu</t>
  </si>
  <si>
    <t>Foz do Jordão</t>
  </si>
  <si>
    <t>01603719000180</t>
  </si>
  <si>
    <t>Francisco Alves</t>
  </si>
  <si>
    <t>General Carneiro</t>
  </si>
  <si>
    <t>Godoy Moreira</t>
  </si>
  <si>
    <t>Goioerê</t>
  </si>
  <si>
    <t>Goioxim</t>
  </si>
  <si>
    <t>01607627000178</t>
  </si>
  <si>
    <t>Grandes Rios</t>
  </si>
  <si>
    <t>Guaíra</t>
  </si>
  <si>
    <t>Guairaçá</t>
  </si>
  <si>
    <t>Guamiranga</t>
  </si>
  <si>
    <t>01616255000146</t>
  </si>
  <si>
    <t>Guapirama</t>
  </si>
  <si>
    <t>Guaporema</t>
  </si>
  <si>
    <t>Guaraci</t>
  </si>
  <si>
    <t>Guaraniaçu</t>
  </si>
  <si>
    <t>Guaraqueçaba</t>
  </si>
  <si>
    <t>Guaratuba</t>
  </si>
  <si>
    <t>Honório Serpa</t>
  </si>
  <si>
    <t>Ibaiti</t>
  </si>
  <si>
    <t>Ibema</t>
  </si>
  <si>
    <t>Ibiporã</t>
  </si>
  <si>
    <t>Icaraíma</t>
  </si>
  <si>
    <t>Iguaraçu</t>
  </si>
  <si>
    <t>Iguatu</t>
  </si>
  <si>
    <t>Imbaú</t>
  </si>
  <si>
    <t>01613770000172</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</si>
  <si>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</si>
  <si>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</si>
  <si>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</si>
  <si>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</si>
  <si>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</si>
  <si>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</si>
  <si>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</si>
  <si>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</si>
  <si>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</si>
  <si>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</si>
  <si>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</si>
  <si>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</si>
  <si>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</si>
  <si>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</si>
  <si>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</si>
  <si>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</si>
  <si>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</si>
  <si>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</si>
  <si>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</si>
  <si>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</si>
  <si>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</si>
  <si>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</si>
  <si>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</si>
  <si>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</si>
  <si>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</si>
  <si>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</si>
  <si>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</si>
  <si>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</si>
  <si>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</si>
  <si>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</si>
  <si>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</si>
  <si>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</si>
  <si>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</si>
  <si>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</si>
  <si>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</si>
  <si>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</si>
  <si>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</si>
  <si>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</si>
  <si>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</si>
  <si>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</si>
  <si>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</si>
  <si>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</si>
  <si>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</si>
  <si>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</si>
  <si>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</si>
  <si>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Luiziana</t>
  </si>
  <si>
    <t>Lunardelli</t>
  </si>
  <si>
    <t>Lupionópolis</t>
  </si>
  <si>
    <t>Mallet</t>
  </si>
  <si>
    <t>Mamborê</t>
  </si>
  <si>
    <t>Mandaguaçu</t>
  </si>
  <si>
    <t>Mandaguari</t>
  </si>
  <si>
    <t>Mandirituba</t>
  </si>
  <si>
    <t>Manfrinópolis</t>
  </si>
  <si>
    <t>01614343000109</t>
  </si>
  <si>
    <t>Mangueirinha</t>
  </si>
  <si>
    <t>Manoel Ribas</t>
  </si>
  <si>
    <t>Marechal Cândido Rondon</t>
  </si>
  <si>
    <t>Maria Helena</t>
  </si>
  <si>
    <t>Marialva</t>
  </si>
  <si>
    <t>Marilândia do Sul</t>
  </si>
  <si>
    <t>Marilena</t>
  </si>
  <si>
    <t>Mariluz</t>
  </si>
  <si>
    <t>Mariópolis</t>
  </si>
  <si>
    <t>Maripá</t>
  </si>
  <si>
    <t>Marmeleiro</t>
  </si>
  <si>
    <t>Marquinho</t>
  </si>
  <si>
    <t>01612552000113</t>
  </si>
  <si>
    <t>Marumbi</t>
  </si>
  <si>
    <t>Matelândia</t>
  </si>
  <si>
    <t>Matinhos</t>
  </si>
  <si>
    <t>Mato Rico</t>
  </si>
  <si>
    <t>Mauá da Serra</t>
  </si>
  <si>
    <t>Medianeira</t>
  </si>
  <si>
    <t>Mercedes</t>
  </si>
  <si>
    <t>Mirador</t>
  </si>
  <si>
    <t>Missal</t>
  </si>
  <si>
    <t>Moreira Sales</t>
  </si>
  <si>
    <t>Morretes</t>
  </si>
  <si>
    <t>Munhoz de Mello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</si>
  <si>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</si>
  <si>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</si>
  <si>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</si>
  <si>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</si>
  <si>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</si>
  <si>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</si>
  <si>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</si>
  <si>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</si>
  <si>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</si>
  <si>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</si>
  <si>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</si>
  <si>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</si>
  <si>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</si>
  <si>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</si>
  <si>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</si>
  <si>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</si>
  <si>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</si>
  <si>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</si>
  <si>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</si>
  <si>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</si>
  <si>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</si>
  <si>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</si>
  <si>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</si>
  <si>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</si>
  <si>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</si>
  <si>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</si>
  <si>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</si>
  <si>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</si>
  <si>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</si>
  <si>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</si>
  <si>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</si>
  <si>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</si>
  <si>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</si>
  <si>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</si>
  <si>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</si>
  <si>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01612444000140</t>
  </si>
  <si>
    <t>Pérola</t>
  </si>
  <si>
    <t>Pérola d'Oeste</t>
  </si>
  <si>
    <t>Piên</t>
  </si>
  <si>
    <t>Pinhais</t>
  </si>
  <si>
    <t>Pinhal de São Bento</t>
  </si>
  <si>
    <t>Pinhalão</t>
  </si>
  <si>
    <t>Pinhão</t>
  </si>
  <si>
    <t>Piraí do Sul</t>
  </si>
  <si>
    <t>Piraquara</t>
  </si>
  <si>
    <t>Pitanga</t>
  </si>
  <si>
    <t>Pitangueiras</t>
  </si>
  <si>
    <t>Planaltina do Paraná</t>
  </si>
  <si>
    <t>Planalto</t>
  </si>
  <si>
    <t>Pontal do Paraná</t>
  </si>
  <si>
    <t>01609843000152</t>
  </si>
  <si>
    <t>Porecatu</t>
  </si>
  <si>
    <t>Porto Amazonas</t>
  </si>
  <si>
    <t>Porto Barreiro</t>
  </si>
  <si>
    <t>01591618000136</t>
  </si>
  <si>
    <t>Porto Rico</t>
  </si>
  <si>
    <t>Porto Vitória</t>
  </si>
  <si>
    <t>Prado Ferreira</t>
  </si>
  <si>
    <t>01613136000130</t>
  </si>
  <si>
    <t>Pranchita</t>
  </si>
  <si>
    <t>Presidente Castelo Branco</t>
  </si>
  <si>
    <t>Primeiro de Maio</t>
  </si>
  <si>
    <t>Prudentópolis</t>
  </si>
  <si>
    <t>Quarto Centenário</t>
  </si>
  <si>
    <t>01619104000141</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</si>
  <si>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</si>
  <si>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</si>
  <si>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</si>
  <si>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</si>
  <si>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</si>
  <si>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</si>
  <si>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</si>
  <si>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</si>
  <si>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</si>
  <si>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</si>
  <si>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</si>
  <si>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</si>
  <si>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</si>
  <si>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</si>
  <si>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</si>
  <si>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01612911000132</t>
  </si>
  <si>
    <t>Ribeirão Claro</t>
  </si>
  <si>
    <t>Ribeirão do Pinhal</t>
  </si>
  <si>
    <t>Rio Azul</t>
  </si>
  <si>
    <t>Rio Bom</t>
  </si>
  <si>
    <t>Rio Bonito do Iguaçu</t>
  </si>
  <si>
    <t>Rio Branco do Ivaí</t>
  </si>
  <si>
    <t>01612413000190</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</si>
  <si>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</si>
  <si>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</si>
  <si>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</si>
  <si>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</si>
  <si>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</si>
  <si>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</si>
  <si>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</si>
  <si>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</si>
  <si>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</si>
  <si>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</si>
  <si>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</si>
  <si>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</si>
  <si>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do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</si>
  <si>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</si>
  <si>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</si>
  <si>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</si>
  <si>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</si>
  <si>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</si>
  <si>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</si>
  <si>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</si>
  <si>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</si>
  <si>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</si>
  <si>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</si>
  <si>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</si>
  <si>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</si>
  <si>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</si>
  <si>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</si>
  <si>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</si>
  <si>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</si>
  <si>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</si>
  <si>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</si>
  <si>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</si>
  <si>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</si>
  <si>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</si>
  <si>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</si>
  <si>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</si>
  <si>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</si>
  <si>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</si>
  <si>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</si>
  <si>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</si>
  <si>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</si>
  <si>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</si>
  <si>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</si>
  <si>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</si>
  <si>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</si>
  <si>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</si>
  <si>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</si>
  <si>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</si>
  <si>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</si>
  <si>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</si>
  <si>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</si>
  <si>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</si>
  <si>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</si>
  <si>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</si>
  <si>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01613052000104</t>
  </si>
  <si>
    <t>Sertaneja</t>
  </si>
  <si>
    <t>Sertanópolis</t>
  </si>
  <si>
    <t>Siqueira Campos</t>
  </si>
  <si>
    <t>Sulina</t>
  </si>
  <si>
    <t>Tamarana</t>
  </si>
  <si>
    <t>01613167000190</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</si>
  <si>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</si>
  <si>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</si>
  <si>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</si>
  <si>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</si>
  <si>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</si>
  <si>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</si>
  <si>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</si>
  <si>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</si>
  <si>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</si>
  <si>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</si>
  <si>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</si>
  <si>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</si>
  <si>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</si>
  <si>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</si>
  <si>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</si>
  <si>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</si>
  <si>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</si>
  <si>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</si>
  <si>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</si>
  <si>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</si>
  <si>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</si>
  <si>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</si>
  <si>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</si>
  <si>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</si>
  <si>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</si>
  <si>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</si>
  <si>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</si>
  <si>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</si>
  <si>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</si>
  <si>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Formatação do CNPJ:      00"."000"."000"/"0000-00</t>
  </si>
  <si>
    <t>Justifique:</t>
  </si>
  <si>
    <t>Rede de esgoto</t>
  </si>
  <si>
    <t>Rede de abastecimento de água</t>
  </si>
  <si>
    <t>Considerações técnicas:</t>
  </si>
  <si>
    <t xml:space="preserve">Componente: </t>
  </si>
  <si>
    <t>Valor do Repasse:</t>
  </si>
  <si>
    <t>Lote 01</t>
  </si>
  <si>
    <t>Lote 02</t>
  </si>
  <si>
    <t>R01</t>
  </si>
  <si>
    <t>R02</t>
  </si>
  <si>
    <t>R03</t>
  </si>
  <si>
    <t>R04</t>
  </si>
  <si>
    <t>R05</t>
  </si>
  <si>
    <t>R06</t>
  </si>
  <si>
    <t>Obra com recursos de transferência voluntária, convênio e complementação de valor em contrapartida municipal.</t>
  </si>
  <si>
    <t>Sequência</t>
  </si>
  <si>
    <t>03. OBJETO (VIAS A SEREM PAVIMENTADAS)</t>
  </si>
  <si>
    <t>R07</t>
  </si>
  <si>
    <t>01. DESCRIÇÃO DO OBJETO</t>
  </si>
  <si>
    <t>Pavimentação de Vias Urbanas</t>
  </si>
  <si>
    <t>PAM</t>
  </si>
  <si>
    <t>habitantes</t>
  </si>
  <si>
    <t>MESMO PREENCHIMENTO DO SAM</t>
  </si>
  <si>
    <t>IDENTIFICAR OS PONTOS NO INTERATIVO</t>
  </si>
  <si>
    <t>objeto</t>
  </si>
  <si>
    <t>Descrição da rua (entre trechos)</t>
  </si>
  <si>
    <t>4.1</t>
  </si>
  <si>
    <t>A Localização do projeto proposto está inserido no Perímetro Urbano?</t>
  </si>
  <si>
    <t>SIM</t>
  </si>
  <si>
    <t>NÃO</t>
  </si>
  <si>
    <t>As vias do projeto estão localizadas em loteamento aprovado?</t>
  </si>
  <si>
    <t>4.2</t>
  </si>
  <si>
    <t>4.3</t>
  </si>
  <si>
    <t>Tipo de leito atual da via a ser pavimentada</t>
  </si>
  <si>
    <t>4.4</t>
  </si>
  <si>
    <t>4.5</t>
  </si>
  <si>
    <t>Tipo de revestimento do projeto de pavimentação</t>
  </si>
  <si>
    <t>4.6</t>
  </si>
  <si>
    <t>5.1</t>
  </si>
  <si>
    <t>No caso de recapeamento, é necessário considerar tapa buracos?</t>
  </si>
  <si>
    <t>5.2</t>
  </si>
  <si>
    <t>5.3</t>
  </si>
  <si>
    <t>5.4</t>
  </si>
  <si>
    <t>Programa</t>
  </si>
  <si>
    <t>FAVORÁVEL</t>
  </si>
  <si>
    <t>DESFAVORÁVEL</t>
  </si>
  <si>
    <t>Vias localizadas na sede do Município com médio adensamento populacional, cuja pavimentação e urbanização dos passeios, proporcionarão melhores condições de mobilidade, segurança e conseqüentemente melhor conforto e qualidade de vida à população.</t>
  </si>
  <si>
    <t>No caso de construção de dispositivos de drenagem de águas pluviais, o trecho está associado com via a ser pavimentada?</t>
  </si>
  <si>
    <t>INSERIR MAPA</t>
  </si>
  <si>
    <t>06. POPULAÇÃO BENEFICIADA</t>
  </si>
  <si>
    <t>07. AVALIAÇÃO ECONÔMICA</t>
  </si>
  <si>
    <t>08. AVALIAÇÃO FINANCEIRA</t>
  </si>
  <si>
    <t>09. DOCUMENTAÇÃO EM ANEXO</t>
  </si>
  <si>
    <t>Área Pavimentada</t>
  </si>
  <si>
    <t>Matrícula do Terreno</t>
  </si>
  <si>
    <t>O Município possui legislação ambiental?</t>
  </si>
  <si>
    <t>m²</t>
  </si>
  <si>
    <t>Cartório</t>
  </si>
  <si>
    <t>Área Construída</t>
  </si>
  <si>
    <t>Área de manancial de abastecimento de água</t>
  </si>
  <si>
    <t>Área de reflorestamento de araucária (espécies com mais de 30 anos)</t>
  </si>
  <si>
    <t>Área de influência de manguezais</t>
  </si>
  <si>
    <t>Informe as Leis Estaduais e Federais aplicáveis:</t>
  </si>
  <si>
    <t>Área de várzea</t>
  </si>
  <si>
    <t>Unidades de Conservação</t>
  </si>
  <si>
    <t>Encostas com declividade superior a 30%</t>
  </si>
  <si>
    <t>a</t>
  </si>
  <si>
    <t>b</t>
  </si>
  <si>
    <t>c</t>
  </si>
  <si>
    <t>d</t>
  </si>
  <si>
    <t>Áreas de preservação permanente ou APA</t>
  </si>
  <si>
    <t>e</t>
  </si>
  <si>
    <t>f</t>
  </si>
  <si>
    <t>g</t>
  </si>
  <si>
    <t>h</t>
  </si>
  <si>
    <t>Poço individual</t>
  </si>
  <si>
    <t>Fonte Superficial individual</t>
  </si>
  <si>
    <t>Ligação com rede de abastecimento de água</t>
  </si>
  <si>
    <t>Rede de Galerias de Àguas Pluviais</t>
  </si>
  <si>
    <t>Rede existente suporta novas inclusões?</t>
  </si>
  <si>
    <t>Possui dissipadores de energia (croqui de Localização utilizando o Google Earth ou o SEDU PARANACIDADE Interativo)</t>
  </si>
  <si>
    <t>Média Tensão</t>
  </si>
  <si>
    <t>Baixa Tensão</t>
  </si>
  <si>
    <t>Captação de Energia Solar</t>
  </si>
  <si>
    <t>Micro Sistemas de Energia</t>
  </si>
  <si>
    <t>Iluminação Pública Convencional</t>
  </si>
  <si>
    <t>Iluminação Pública em LED</t>
  </si>
  <si>
    <t>Coleta de Resíduos Domésticos</t>
  </si>
  <si>
    <t xml:space="preserve">Coleta Seletiva de Resíduos Sólidos </t>
  </si>
  <si>
    <t>Coleta de Resíduos Sólidos Hospitalares</t>
  </si>
  <si>
    <t>Coleta de Resíduos Perigosos</t>
  </si>
  <si>
    <t>Possui vegetação nativa?</t>
  </si>
  <si>
    <t>Presença de animais silvestres?</t>
  </si>
  <si>
    <t>Necessidade de contenção de processos erosivos?</t>
  </si>
  <si>
    <t xml:space="preserve">Possui área de bota fora/ empréstimo, aprovado pelo orgão ambiental municipal? </t>
  </si>
  <si>
    <t>Qual impacto da obra na qualidade dos recursos ambientais existentes:</t>
  </si>
  <si>
    <t>Favorecimento de dispersão de vegetação exótica</t>
  </si>
  <si>
    <t>Assoreamento de rios</t>
  </si>
  <si>
    <t>Contaminação de águas subtrrâneas e superficiais</t>
  </si>
  <si>
    <t>Modificações do uso do solo</t>
  </si>
  <si>
    <t>Haverá aumento de renda regional, local e das arrecadações públicas?</t>
  </si>
  <si>
    <t>Incentivo ao Turismo Regional?</t>
  </si>
  <si>
    <t>Alteração no sistema viário e tráfego local?</t>
  </si>
  <si>
    <t>Poluição sonora? (equipamentos, maquinários)</t>
  </si>
  <si>
    <t>Alteração na qualidade do ar, solos e recursos hídricos em função da instalação do canteiro?</t>
  </si>
  <si>
    <t>Quanto a supressão de vegetação (arborização no entorno do empreendimento)</t>
  </si>
  <si>
    <t>Existe rede de esgoto pública com tratamento?</t>
  </si>
  <si>
    <t>Existe fossa Séptica Individual?</t>
  </si>
  <si>
    <t>Existe fossa Séptica Coletiva?</t>
  </si>
  <si>
    <t>i</t>
  </si>
  <si>
    <t>&lt;número da matrícula&gt;</t>
  </si>
  <si>
    <t>&lt;Número do ofício e Comarca&gt;</t>
  </si>
  <si>
    <t>02. DIAGNÓSTICO AMBIENTAL</t>
  </si>
  <si>
    <t>2.1 O PROJETO SITUA-SE EM:</t>
  </si>
  <si>
    <t>2.2 SISTEMAS/FONTES DE ÁGUA EXISTENTES</t>
  </si>
  <si>
    <t>2.3 SISTEMAS DE COLETA DE ESGOTO EXISTENTES</t>
  </si>
  <si>
    <t>2.4 SISTEMAS/GALERIAS DE ÁGUAS PLUVIAIS EXISTENTES</t>
  </si>
  <si>
    <t>2.5 REDE DE DISTRIBUIÇÃO DE ENERGIA ELÉTRICA EXISTENTES</t>
  </si>
  <si>
    <t>2.6 SISTEMA DE ILUMINAÇÃO PÚBLICA EXISTENTES</t>
  </si>
  <si>
    <t>2.7 SISTEMA DE COLETA DE RESÍDUOS SÓLIDOS E DOMÉSTICOS EXISTENTES</t>
  </si>
  <si>
    <t>2.8 OUTRAS CARACTERÍSTICAS DO LOCAL ONDE SERÁ EXECUTADO O EMPREENDIMENTO</t>
  </si>
  <si>
    <t>3.  IMPACTO AMBIENTAL</t>
  </si>
  <si>
    <t>4. IMPACTOS SOCIAIS/ECONÕMICOS</t>
  </si>
  <si>
    <t>5.1. OUTRAS CARACTERÍSTICAS</t>
  </si>
  <si>
    <t>6. CROQUI DE LOCALIZAÇÃO (utilizando o Google Earth ou o SEDU PARANACIDADE Interativo)</t>
  </si>
  <si>
    <t>Projeto:</t>
  </si>
  <si>
    <t>Haverá aproveitamento da rede existente no projeto?</t>
  </si>
  <si>
    <t>Atividades econômicas</t>
  </si>
  <si>
    <t>Descreva:</t>
  </si>
  <si>
    <t>População local</t>
  </si>
  <si>
    <t>Insira o croqui de localização do bota fora/empréstimo utilizando o Google Earth ou o SEDU PARANACIDADE Interativo</t>
  </si>
  <si>
    <t>Há sítios arqueológicos e históricos?</t>
  </si>
  <si>
    <t xml:space="preserve">Requer desmate? </t>
  </si>
  <si>
    <t xml:space="preserve">Gera resíduos sólidos? </t>
  </si>
  <si>
    <t xml:space="preserve">Requer movimentação de terras? </t>
  </si>
  <si>
    <t>Quanto a alteração da qualidade ambiental dos solos (contaminação com óleos lubrificantes, combustíveis ou outros produtos químicos, coleta de lixo existente, coleta de esgoto residencial).</t>
  </si>
  <si>
    <t>Quanto a alteração da qualidade dos recursos hídricos (coleta de lixo e esgoto residencial, drenagem superficial, uso de pavimentos permeáveis).</t>
  </si>
  <si>
    <t>Quanto a poluição atmosférica (controle de velocidade de veículos, manutenção dos veículos).</t>
  </si>
  <si>
    <t>Descreva como irá ocorrer:</t>
  </si>
  <si>
    <t>5.  MEDIDAS DE MITIGAÇÃO AOS IMPACTOS AMBIENTAIS</t>
  </si>
  <si>
    <t>As calçadas estão delimitadas por meio-fio existente?</t>
  </si>
  <si>
    <t>Justifique a situação por rua:</t>
  </si>
  <si>
    <t>Os meios-fios necessitarão ser substituídos?</t>
  </si>
  <si>
    <t>Os passeios existente necessitarão ser substituídos?</t>
  </si>
  <si>
    <t>5.5</t>
  </si>
  <si>
    <t>5.6</t>
  </si>
  <si>
    <t>5.7</t>
  </si>
  <si>
    <t>Exemplo: 1. Rua Projetada A - 50% dos meios- fios deverão ser substituídos por estarem deteriorados</t>
  </si>
  <si>
    <t>5.8</t>
  </si>
  <si>
    <t>Os passeios existentes (parte destinada ao trânsito de pedestres) estão em conformidade com a ABNT NBR 9050:2015/2020 e/ou Lei Municipal específica?</t>
  </si>
  <si>
    <t xml:space="preserve">Rede existente está funcionando corretamente? </t>
  </si>
  <si>
    <t>Valorização imobiliária do entorno?</t>
  </si>
  <si>
    <t>Impacto positivo da obra na saúde, segurança e bem estar da população?</t>
  </si>
  <si>
    <t>Atesto que as informações repassadas pelo Município atendem aos critérios de elegililidade e estão compatíveis com o  projeto apresentado.</t>
  </si>
  <si>
    <t>O empreendimento necessita de Estudo de Impacto de Vizinhança - EIV?</t>
  </si>
  <si>
    <t>O empreendimento necessita de PCA/EIA RIMA?</t>
  </si>
  <si>
    <t>O empreendimento necessita de Autorização ou Licença Ambiental?</t>
  </si>
  <si>
    <t>Caso afirmativo, justifique quais:</t>
  </si>
  <si>
    <t>Área de vulnerabilidade social/ambiental por enchentes, desequilíbrios climáticos, área de encosta sujeita a deslizamentos?</t>
  </si>
  <si>
    <t xml:space="preserve">Haverá transtornos aos moradores diretamente afetado? </t>
  </si>
  <si>
    <t>Caso afirmativo, justifique se serão temporários (durante a execução da obra) ou permanentes</t>
  </si>
  <si>
    <t>Área com indícios de possível contaminação do solo do terreno ou logradouro por descarte de efluentes no solo ou esgoto a céu aberto, manchas no solo, odores de substâncias químicas, alterações na vegetação, ocorrência de animais mortos, vazamento ou derramamento de substâncias químicas, odor de gás e/ou combustível, ou quando nas áreas anexas, ou no próprio imóvel no passado, tiveram atividades como posto de gasolina, armazenamento de resíduos, indústrias poluentes, e similares?</t>
  </si>
  <si>
    <t>Caso afirmativo, informe o número da Lei Municipal</t>
  </si>
  <si>
    <t>Caso afirmativo, informe o número do documento:</t>
  </si>
  <si>
    <t>Caso afirmativo, informe o número do documento e legislação municipal pertinente:</t>
  </si>
  <si>
    <t>Caso afirmativo, especifique as áreas:</t>
  </si>
  <si>
    <t>Caso afirmativo, especifique os tipos e volumes:</t>
  </si>
  <si>
    <t>Caso afirmativo, especifique o volume:</t>
  </si>
  <si>
    <t>Nº da Lei do Sistema Viário Municipal:</t>
  </si>
  <si>
    <t>COMPATIBILIDADE COM A HIERARQUIA SEGUNDO LEGISLAÇÃO MUNICIPAL</t>
  </si>
  <si>
    <t>O projeto apresentado atende a Lei do Sistema Viário Municipal?</t>
  </si>
  <si>
    <t>Data de Aprovação da Lei:</t>
  </si>
  <si>
    <t>LEI</t>
  </si>
  <si>
    <t>PROJETO</t>
  </si>
  <si>
    <t xml:space="preserve">Caracterização da Via: </t>
  </si>
  <si>
    <t>Largura da Caixa da Via:</t>
  </si>
  <si>
    <t xml:space="preserve">Largura da Pista </t>
  </si>
  <si>
    <t>Ciclovia</t>
  </si>
  <si>
    <t>Ciclofaixa</t>
  </si>
  <si>
    <t>CAIXA DA VIA: distância entre os lotes lindeiros situados em lados opostos da via</t>
  </si>
  <si>
    <t>CARACTERIZAÇÃO DA VIA: Ordenamento de vias segundo grau de importância para o sistema viário;</t>
  </si>
  <si>
    <t>PISTA - parte da via normalmente utilizada para a circulação de veículos, identificada por elementos separadores ou por diferença de nível em relação às calçadas, ilhas ou aos canteiros centrais</t>
  </si>
  <si>
    <t>Pavimentação Asfáltica com patologias severas</t>
  </si>
  <si>
    <t>ATENDEU À LEGISLAÇÃO</t>
  </si>
  <si>
    <t>NÃO ATENDEU À LEGISLAÇÃO</t>
  </si>
  <si>
    <t>CICLOVIA - pista própria destinada à circulação de ciclos, separada fisicamente do tráfego comum</t>
  </si>
  <si>
    <t>CICLOFAIXA - parte da pista de rolamento destinada à circulação exclusiva de ciclos, delimitada por sinalização específica</t>
  </si>
  <si>
    <t>Largura da calçada</t>
  </si>
  <si>
    <t>Largura do passeio</t>
  </si>
  <si>
    <t>CALÇADA - parte da via, normalmente segregada e em nível diferente, não destinada à circulação de veículos, reservada ao trânsito de pedestres e, quando possível, à implantação de mobiliário urbano, sinalização, vegetação e outros fins.</t>
  </si>
  <si>
    <t>PASSEIO - parte da calçada ou da pista de rolamento, neste último caso, separada por pintura ou elemento físico separador, livre de interferências, destinada à circulação exclusiva de pedestres e, excepcionalmente, de ciclistas.</t>
  </si>
  <si>
    <t>Recape Asfáltico em CBUQ</t>
  </si>
  <si>
    <t>RUAS DO LOTE 01</t>
  </si>
  <si>
    <t>05. CARACTERÍSTICAS DO PROJETO</t>
  </si>
  <si>
    <t>06. INFRAESTRUTURA NA VIA A SER PAVIMENTADA</t>
  </si>
  <si>
    <t>07. IDENTIFICAÇÃO DA VIA A SER PAVIMENTADA</t>
  </si>
  <si>
    <t xml:space="preserve">08. PARECER FINAL </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</si>
  <si>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expresão da verdade, assino abaixo :</t>
  </si>
  <si>
    <t>R08</t>
  </si>
  <si>
    <t>R09</t>
  </si>
  <si>
    <t>R10</t>
  </si>
  <si>
    <t>R11</t>
  </si>
  <si>
    <t>R12</t>
  </si>
  <si>
    <t>R13</t>
  </si>
  <si>
    <t>R14</t>
  </si>
  <si>
    <t>R15</t>
  </si>
  <si>
    <t>R16</t>
  </si>
  <si>
    <t>R17</t>
  </si>
  <si>
    <t>R18</t>
  </si>
  <si>
    <t>R19</t>
  </si>
  <si>
    <t>R20</t>
  </si>
  <si>
    <t>R21</t>
  </si>
  <si>
    <t>R22</t>
  </si>
  <si>
    <t>R23</t>
  </si>
  <si>
    <t>R24</t>
  </si>
  <si>
    <t>R25</t>
  </si>
  <si>
    <t>R26</t>
  </si>
  <si>
    <t>R27</t>
  </si>
  <si>
    <t>R28</t>
  </si>
  <si>
    <t>R29</t>
  </si>
  <si>
    <t>R30</t>
  </si>
  <si>
    <t>ocultar vazias
selecionar " X "</t>
  </si>
  <si>
    <t>Coordenada X</t>
  </si>
  <si>
    <t>Coordenada Y</t>
  </si>
  <si>
    <t>x</t>
  </si>
  <si>
    <t>RUAS DO LOTE 02</t>
  </si>
  <si>
    <t>Coleta 1 (uma) vez por semana. Disposição em aterro tipo trincheira coberta, sem controle.</t>
  </si>
  <si>
    <t>QUESTIONÁRIO AMBIENTAL</t>
  </si>
  <si>
    <t>Oocultar vazias "--"
Selecionar " X "</t>
  </si>
  <si>
    <t>RELATÓRIO FOTOGRÁFICO</t>
  </si>
  <si>
    <t>02. DOCUMENTOS NECESSÁRIOS</t>
  </si>
  <si>
    <t>DESCRIÇÃO DO DOCUMENTO SOLICITADO</t>
  </si>
  <si>
    <t>Observância às diretrizes do Plano Diretor de Uso e Ocupação do Solo Municipal (Plano de Ações)</t>
  </si>
  <si>
    <t>Observância à lei do sistema viário, de parcelamento do solo urbano e de uso e ocupação do solo (ou compatibilidade com a hierarquia das vias ou predominância do uso do solo)</t>
  </si>
  <si>
    <t>Cada projeto deverá vir acompanhado com a respectiva ART:</t>
  </si>
  <si>
    <t>·   Dimensionamento do Pavimento (cálculo para espessuras das camadas do pavimento).</t>
  </si>
  <si>
    <t>·   Sondagem do Solo.</t>
  </si>
  <si>
    <t>·   Orçamento.</t>
  </si>
  <si>
    <t>·   Cronograma Físico / Financeiro.</t>
  </si>
  <si>
    <t>·   Projeto de Arruamento.</t>
  </si>
  <si>
    <t>·   Terraplenagem.</t>
  </si>
  <si>
    <t>·   Drenagem.</t>
  </si>
  <si>
    <t>·   Compatibilidade de Projetos.</t>
  </si>
  <si>
    <t>Planta de Situação com indicação do perímetro urbano (por meio da base cartográfica urbana digital, se existente e atualizada).</t>
  </si>
  <si>
    <t>Planta de Localização das ruas do projeto e seu entorno imediato (indicação de áreas pavimentadas e sem pavimentação).</t>
  </si>
  <si>
    <r>
      <t xml:space="preserve">Cópia da Matrícula do Registro de Imóveis atualizada do terreno em nome do Município, ou Termo de Imissão de Posse emitido pelo Poder Judiciário, ou Declaração de Concordância do proprietário, acompanhado de cópia do Decreto Municipal de Desapropriação do Imóvel e da Escritura de Compromisso de Compra e Venda, </t>
    </r>
    <r>
      <rPr>
        <u/>
        <sz val="11"/>
        <color theme="1"/>
        <rFont val="Calibri"/>
        <family val="2"/>
        <scheme val="minor"/>
      </rPr>
      <t>no caso de implantação de via</t>
    </r>
    <r>
      <rPr>
        <sz val="11"/>
        <color theme="1"/>
        <rFont val="Calibri"/>
        <family val="2"/>
        <scheme val="minor"/>
      </rPr>
      <t>.</t>
    </r>
  </si>
  <si>
    <t>Autorização do DNIT/ DER/PR e/ou concessionárias para a realização da obra quando as vias estiverem sujeitas à fiscalização / operação dessas entidades.</t>
  </si>
  <si>
    <t>Parecer Urbanístico (incluindo fotos) preenchido pelo analista do PARANACIDADE em visita ao local para levantamento da situação existente.</t>
  </si>
  <si>
    <t>Questionário Ambiental preenchido pelo projetista.</t>
  </si>
  <si>
    <t>Laudo de Sondagem do Solo, compreendendo: croqui indicando furos, no mínimo, a cada 200 metros e nos pontos críticos (solos moles, rocha, etc.), classificação do solo das camadas existentes e determinação do nível da água.</t>
  </si>
  <si>
    <t>Laudo do Índice de Suporte do Sub-Leito (CBR ou penetrômetro dinâmico de ponta cônica), no caso de pavimentos rígidos e flexíveis (asfálticos).</t>
  </si>
  <si>
    <t xml:space="preserve">Projeto de Pavimentação: </t>
  </si>
  <si>
    <t>·   Dimensionamento do Pavimento (Memória de Cálculo e Metodologia).</t>
  </si>
  <si>
    <t>·   Justificativa das espessuras das camadas, no caso de calçamento.</t>
  </si>
  <si>
    <t>·   Estudo de volume de tráfego e memória de cálculo, no caso de pavimento asfáltico.</t>
  </si>
  <si>
    <t>·   Projeto de Terraplanagem: indicando volumes de corte e aterro (tabela por trechos).</t>
  </si>
  <si>
    <t>Projeto Geométrico: apresentando planta e perfil longitudinal do eixo:</t>
  </si>
  <si>
    <t xml:space="preserve">a)       Planta (layout das vias) – Escala 1:750 </t>
  </si>
  <si>
    <t>b)       Perfil longitudinal do eixo – Escala Vertical 1:1000 – e Escala Horizontal 1:750 ou 1:1000</t>
  </si>
  <si>
    <t xml:space="preserve">·   Projeto de Detalhes por rua: </t>
  </si>
  <si>
    <t>a)       seção transversal</t>
  </si>
  <si>
    <t>b)       largura da pista de rolamento (entre sarjetas)</t>
  </si>
  <si>
    <t>c)       largura da caixa de rolamento (entre espelhos de meios-fios)</t>
  </si>
  <si>
    <t>d)       largura da caixa da via (entre prediais)</t>
  </si>
  <si>
    <t>e)       declividade transversal da pista</t>
  </si>
  <si>
    <t>f)        detalhamento das camadas do pavimento (especificação e espessura)</t>
  </si>
  <si>
    <t>g)       detalhe do meio-fio e sarjeta.</t>
  </si>
  <si>
    <t>h)      detalhamento do passeio (largura do piso da calçada em concreto e largura da grama)</t>
  </si>
  <si>
    <t>·   Projeto de Interseções: apresentando detalhe dos cruzamentos das vias e especificando raio de curvatura (por meio da base cartográfica urbana digital, se existente e atualizada).</t>
  </si>
  <si>
    <t>·   Detalhe das Áreas de Estacionamento, se necessário.</t>
  </si>
  <si>
    <t>Projetos de Sinalização Regulamentar de Trânsito (Código de Trânsito Brasileiro)</t>
  </si>
  <si>
    <t>·   Sinalização Horizontal</t>
  </si>
  <si>
    <t>·   Sinalização Vertical</t>
  </si>
  <si>
    <t>·   Sinalização Semafórica (para veículos e pedestres)</t>
  </si>
  <si>
    <t>Projeto de Drenagem</t>
  </si>
  <si>
    <t>·   Estudo de vazões das bacias de contribuição.</t>
  </si>
  <si>
    <t>·   Memória de cálculo da vazão (Tabela de dimensionamento dos diâmetros dos tubos).</t>
  </si>
  <si>
    <t>·   Traçado das galerias, incluindo emissário final, com indicação de comprimento, diâmetro, declividade, vazão e indicação do sentido do escoamento.</t>
  </si>
  <si>
    <t>·   Perfil longitudinal, com indicação do volume de escavação.</t>
  </si>
  <si>
    <t>·   Detalhes de poços de visita, bocas de lobo e caixas de ligação.</t>
  </si>
  <si>
    <t>·   Detalhe dos dissipadores de energia, se necessário;</t>
  </si>
  <si>
    <t>·   Indicação de escoamento superficial através das cotas do terreno – Curvas de Nível (Altimetria por meio da base cartográfica urbana digital, se existente e atualizada).</t>
  </si>
  <si>
    <t>. Para implantação de Emissário de águas pluviais: apresentação de Licenciamento Ambiental emitido pelo IAP, conforme determina o Instituto de Águas e Terras (Águas Paraná).</t>
  </si>
  <si>
    <t>·   No caso de galeria existente, apresentação de DECLARAÇÃO informando que a rede coletora é existente, encontra-se em funcionamento, ligada à emissário de águas pluviais implantado, dotado de dissipador de energia, regularizado ambientalmente, cuja manutenção é de responsabilidade da Administração Municipal.</t>
  </si>
  <si>
    <t>Implantação de rede de drenagem através de terreno de propriedade privada (conforme Art. 1288 do Código Civil - Lei 10406/02)</t>
  </si>
  <si>
    <t>·   Projeto geométrico da rede ou emissário</t>
  </si>
  <si>
    <t xml:space="preserve">·   Lei que instituiu a servidão de passagem </t>
  </si>
  <si>
    <t>·   Cópia atualizada no Registro de Imóveis da Matrícula do terreno.</t>
  </si>
  <si>
    <t>·   Autorização de Passagem assinada pelo Proprietário do terreno, com firma reconhecida em Cartório de Registro.</t>
  </si>
  <si>
    <t>Projeto de Urbanização dos Passeios</t>
  </si>
  <si>
    <t>Projeto dos Passeios:</t>
  </si>
  <si>
    <t>a)       seção transversal da via.</t>
  </si>
  <si>
    <t>b)       tipo de revestimento da calçada.</t>
  </si>
  <si>
    <t>c)       largura do revestimento da calçada.</t>
  </si>
  <si>
    <t>d)       largura da área permeável (grama).</t>
  </si>
  <si>
    <t>e)       seção transversal do piso (camadas do pavimento).</t>
  </si>
  <si>
    <t>f)        declividade transversal do passeio.</t>
  </si>
  <si>
    <t>g)       guias rebaixadas.</t>
  </si>
  <si>
    <t>i)       atendimento à Norma da - ABNT – NBR 16537/2016 – Acessibilidade: Sinalização tátil no piso.</t>
  </si>
  <si>
    <t>Projeto de Paisagismo (insumos de plantio):</t>
  </si>
  <si>
    <t>a)       insumos de plantio.</t>
  </si>
  <si>
    <t>b)       designação das espécies vegetais a serem implantadas.</t>
  </si>
  <si>
    <t>c)       detalhamento dos equipamentos de tutoramento e proteção.</t>
  </si>
  <si>
    <t>d)       projeto dos Equipamento Urbano – detalhe das lixeiras; bancos; mobiliários diversos.</t>
  </si>
  <si>
    <t>j)         locação das árvores.</t>
  </si>
  <si>
    <t>k)        locação das lixeiras.</t>
  </si>
  <si>
    <t>Memoriais Descritivos, incluindo o método executivo.</t>
  </si>
  <si>
    <t>Caderno de Encargos – Especificações técnicas de serviços e relação de testes de materiais e execução (DER-PR ou DNIT).</t>
  </si>
  <si>
    <t>Orçamento - global por rua / trecho – com especificação de serviços e quantidade e custos unitários.</t>
  </si>
  <si>
    <t>Compatibilidade com a geomorfologia e a disponibilidade de materiais na região – Relatório de DMT (Distância Média de Transporte) dos materiais.</t>
  </si>
  <si>
    <t>Alíquota do ISSQN para serviços de Pavimentação Asfáltica.</t>
  </si>
  <si>
    <t xml:space="preserve">Declaração do Departamento de Tributação da Prefeitura, informando alíquota (%) do tributo e a Base de Cálculo (% da mão-de-obra). Assinatura do Responsável e do Prefeito Municipal. </t>
  </si>
  <si>
    <t>Cronograma Físico-Financeiro.</t>
  </si>
  <si>
    <t>Mapa com identificação dos lotes ocupados e vagos (por meio da base cartográfica urbana digital, quando existente e atualizada, e cadastro técnico imobiliário urbano)</t>
  </si>
  <si>
    <t>Levantamento do número de unidades imobiliárias dos lotes ocupados e identificação dos respectivos proprietários (com base no cadastro técnico imobiliário urbano)</t>
  </si>
  <si>
    <t>Planilha de Avaliação Econômica da solução técnica proposta.</t>
  </si>
  <si>
    <t>Cópia do Capítulo da Contribuição de Melhoria do Código Tributário Municipal.</t>
  </si>
  <si>
    <t xml:space="preserve">Cópia da aprovação do Loteamento (no caso de loteamento fora do quadro original do município) – se implantado nos últimos 15 anos. </t>
  </si>
  <si>
    <t>Resposta das empresas responsáveis pela implantação / expansão das redes subterrâneas ao Protocolo de comunicação da realização da obra pelo Município.</t>
  </si>
  <si>
    <t>SANEPAR</t>
  </si>
  <si>
    <t>COPEL</t>
  </si>
  <si>
    <t xml:space="preserve">Os projetos devem ser cadastrados no Portal dos Municípios em formato PDF, DWG e BIM (caso já tenham sido desenvolvidos nessa metodologia) na escala adequada ao pleno entendimento do objeto. </t>
  </si>
  <si>
    <t>O projeto deverá respeitar as Normas de Acessibilidade Universal</t>
  </si>
  <si>
    <t>Para a avaliação ambiental serão utilizadas as informações constantes no parecer urbanístico, questionário ambiental e outras intrínsecas ao rol de projetos e documentos acima.</t>
  </si>
  <si>
    <t>Observações:</t>
  </si>
  <si>
    <t>A anotação “SIM”, referente a entrega do documento, indica que o mesmo foi apresentado. No entanto, não afirma que o documento esteja em conformidade, bem como não descarta a obrigatoriedade de correções, caso necessário, para atendimento integral do critério de elegebilidade específico.</t>
  </si>
  <si>
    <t>Há compatibilidade do projeto de pavimentação com os parâmetros estabelecidos no Plano de Arborização ou legislação específica que discipline plantio de espécies vegetais no Município?</t>
  </si>
  <si>
    <t xml:space="preserve">Exemplo: Lei Municipal xxxx/xxxx. O projeto atende as diretrizes do Plano de Arborização prevê plantio de espécies do tipo xxxxxx </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</si>
  <si>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expressão da verdade, assino abaixo :</t>
  </si>
  <si>
    <t xml:space="preserve">Dissipadores existentes estão funcionando corretamente e regularizado ambientalmente? </t>
  </si>
  <si>
    <t>Frequência de coleta (na área do projeto) e disposição dos resíduos (aterro sanitário/ aterro controlado/ aterro sem controle/ lixão)</t>
  </si>
  <si>
    <t>ANÁLISE TÉCNICA</t>
  </si>
  <si>
    <t>h)       Rampa de Acessibilidade: atendimento à Norma da ABNT – NBR 9050/2020 – Acessibilidade de pessoas portadoras de deficiência física a edificações.</t>
  </si>
  <si>
    <t>OUTRAS</t>
  </si>
  <si>
    <t>Consulta COPEL quanto à relocação de postes, alteração de redes e linhas aéreas.</t>
  </si>
  <si>
    <t>04. ÁREA/ QUANTIDADE</t>
  </si>
  <si>
    <t>2390 m²</t>
  </si>
  <si>
    <t>Valor do Projeto Aprovado - TOTAL:</t>
  </si>
  <si>
    <t>Valor do Projeto Aprovado - LOTE1:</t>
  </si>
  <si>
    <t>Valor do Projeto Aprovado - LOTE2:</t>
  </si>
  <si>
    <t>Valor do Projeto Aprovado - LOTE3:</t>
  </si>
  <si>
    <t>Área/Quantidade TOTAL:</t>
  </si>
  <si>
    <t>Área/Quantidade LOTE 1:</t>
  </si>
  <si>
    <t>Extensão:</t>
  </si>
  <si>
    <t>2390 m</t>
  </si>
  <si>
    <t>05. OBSERVÂNCIA À LEI DO SISTEMA VIÁRIO</t>
  </si>
  <si>
    <t>06. IDENTIFICAÇÃO DA VIA A SER PAVIMENTADA</t>
  </si>
  <si>
    <t>Área/Quantidade LOTE 2:</t>
  </si>
  <si>
    <r>
      <rPr>
        <b/>
        <sz val="8"/>
        <color theme="1"/>
        <rFont val="Calibri"/>
        <family val="2"/>
        <scheme val="minor"/>
      </rPr>
      <t>Governo do Estado do Paraná</t>
    </r>
    <r>
      <rPr>
        <b/>
        <sz val="7"/>
        <color theme="1"/>
        <rFont val="Calibri"/>
        <family val="2"/>
        <scheme val="minor"/>
      </rPr>
      <t xml:space="preserve">
Secretaria de Estado do Desenvolvimento Urbano e de Obras Públicas</t>
    </r>
    <r>
      <rPr>
        <sz val="7"/>
        <color theme="1"/>
        <rFont val="Calibri"/>
        <family val="2"/>
        <scheme val="minor"/>
      </rPr>
      <t xml:space="preserve">
</t>
    </r>
    <r>
      <rPr>
        <sz val="8"/>
        <color theme="1"/>
        <rFont val="Calibri"/>
        <family val="2"/>
        <scheme val="minor"/>
      </rPr>
      <t>Rua Jacy Loureiro de Campos, nº 180| 2º andar | Centro Cívico  CEP 80530-140 | Caixa Postal 15079
Curitiba | Paraná | Fone (41) 3350 – 3300  http://www.paranacidade.org.br/</t>
    </r>
  </si>
  <si>
    <t>Pavimentação asfáltica sobre pedras irregulares</t>
  </si>
  <si>
    <t>Lucas Mathias</t>
  </si>
  <si>
    <t>CREA - PR 89.858/D</t>
  </si>
  <si>
    <t>45 3037-6490</t>
  </si>
  <si>
    <t>047.913.249-60</t>
  </si>
  <si>
    <t>Americo Nonaka</t>
  </si>
  <si>
    <t>CREAPR 18461/D</t>
  </si>
  <si>
    <t>Lei nº 097/2008</t>
  </si>
  <si>
    <t>Distrito de Ibiracema</t>
  </si>
  <si>
    <t>LUCAS MATHIAS &lt;lmprojetos.engenharia@gmail.com&gt;</t>
  </si>
  <si>
    <t>05. CRONOGRAMA</t>
  </si>
  <si>
    <t>527/2022</t>
  </si>
  <si>
    <t>Pavimentação Asfaltica sobre pedras irregulares em CBUQ, 1.182,00 m2, incluindo serviços preliminares, revestimento, serviços de urbanização, meio-fio e sarjeta, serviços de urbanização, sinalização de trânsito, ensaios tecnológicos e placa de comunicação visual.</t>
  </si>
  <si>
    <t>Rua nº 10 (entre Av Brasil e Rua nº 01)</t>
  </si>
  <si>
    <t>1.182,00 m²</t>
  </si>
  <si>
    <t>VISTA INICIO E FINAL DO TRECHO - RUA 10</t>
  </si>
  <si>
    <t>VISTA DO TRECHO FINAL</t>
  </si>
  <si>
    <t>VISTA DO INICIO DE TRECHO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</si>
</sst>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R$&quot;\ #,##0.00"/>
    <numFmt numFmtId="165" formatCode="&quot;, &quot;dd\ &quot;de&quot;\ mmmm\ &quot;de&quot;\ yyyy"/>
    <numFmt numFmtId="166" formatCode="00&quot;.&quot;000&quot;.&quot;000&quot;/&quot;0000\-00"/>
    <numFmt numFmtId="167" formatCode="#,##0.00\ &quot;m&quot;"/>
  </numFmts>
  <fonts count="53" x14ac:knownFonts="1">
    <font>
      <sz val="11"/>
      <color theme="1"/>
      <name val="Calibri"/>
      <family val="2"/>
      <scheme val="minor"/>
    </font>
    <font>
      <b/>
      <sz val="11"/>
      <color theme="1"/>
      <name val="Calibri"/>
      <family val="2"/>
      <scheme val="minor"/>
    </font>
    <font>
      <sz val="8"/>
      <color theme="1"/>
      <name val="Calibri"/>
      <family val="2"/>
      <scheme val="minor"/>
    </font>
    <font>
      <b/>
      <sz val="8"/>
      <color theme="1"/>
      <name val="Calibri"/>
      <family val="2"/>
      <scheme val="minor"/>
    </font>
    <font>
      <u/>
      <sz val="11"/>
      <color theme="10"/>
      <name val="Calibri"/>
      <family val="2"/>
      <scheme val="minor"/>
    </font>
    <font>
      <b/>
      <sz val="12"/>
      <color theme="1"/>
      <name val="Calibri"/>
      <family val="2"/>
      <scheme val="minor"/>
    </font>
    <font>
      <sz val="9"/>
      <color theme="1" tint="0.34998626667073579"/>
      <name val="Calibri"/>
      <family val="2"/>
      <scheme val="minor"/>
    </font>
    <font>
      <b/>
      <sz val="7"/>
      <color theme="1"/>
      <name val="Calibri"/>
      <family val="2"/>
      <scheme val="minor"/>
    </font>
    <font>
      <sz val="7"/>
      <color theme="1"/>
      <name val="Calibri"/>
      <family val="2"/>
      <scheme val="minor"/>
    </font>
    <font>
      <b/>
      <sz val="11"/>
      <color indexed="18"/>
      <name val="Calibri"/>
      <family val="2"/>
    </font>
    <font>
      <sz val="11"/>
      <color indexed="18"/>
      <name val="Calibri"/>
      <family val="2"/>
    </font>
    <font>
      <sz val="11"/>
      <color theme="0"/>
      <name val="Calibri"/>
      <family val="2"/>
      <scheme val="minor"/>
    </font>
    <font>
      <sz val="11"/>
      <color rgb="FF000000"/>
      <name val="Calibri"/>
      <family val="2"/>
      <charset val="1"/>
    </font>
    <font>
      <u/>
      <sz val="11"/>
      <color rgb="FF0563C1"/>
      <name val="Calibri"/>
      <family val="2"/>
      <charset val="1"/>
    </font>
    <font>
      <b/>
      <sz val="12"/>
      <color rgb="FFFFFFFF"/>
      <name val="Calibri"/>
      <family val="2"/>
      <charset val="1"/>
    </font>
    <font>
      <sz val="11"/>
      <color rgb="FFFF0000"/>
      <name val="Calibri"/>
      <family val="2"/>
      <scheme val="minor"/>
    </font>
    <font>
      <sz val="12"/>
      <color rgb="FFFF0000"/>
      <name val="Calibri"/>
      <family val="2"/>
      <scheme val="minor"/>
    </font>
    <font>
      <sz val="8"/>
      <name val="Calibri"/>
      <family val="2"/>
      <scheme val="minor"/>
    </font>
    <font>
      <b/>
      <sz val="15"/>
      <color theme="0"/>
      <name val="Calibri"/>
      <family val="2"/>
      <scheme val="minor"/>
    </font>
    <font>
      <b/>
      <sz val="12"/>
      <name val="Calibri"/>
      <family val="2"/>
      <charset val="1"/>
    </font>
    <font>
      <b/>
      <sz val="12"/>
      <name val="Calibri"/>
      <family val="2"/>
    </font>
    <font>
      <sz val="11"/>
      <name val="Calibri"/>
      <family val="2"/>
      <scheme val="minor"/>
    </font>
    <font>
      <b/>
      <sz val="12"/>
      <color theme="0"/>
      <name val="Calibri"/>
      <family val="2"/>
      <charset val="1"/>
    </font>
    <font>
      <b/>
      <sz val="11"/>
      <color rgb="FF000000"/>
      <name val="Calibri"/>
      <family val="2"/>
    </font>
    <font>
      <sz val="11"/>
      <color theme="1" tint="0.34998626667073579"/>
      <name val="Calibri"/>
      <family val="2"/>
      <scheme val="minor"/>
    </font>
    <font>
      <b/>
      <sz val="12"/>
      <color rgb="FFFF0000"/>
      <name val="Calibri"/>
      <family val="2"/>
    </font>
    <font>
      <sz val="11"/>
      <name val="Calibri"/>
      <family val="2"/>
      <charset val="1"/>
    </font>
    <font>
      <sz val="11"/>
      <color rgb="FF333333"/>
      <name val="Arial"/>
      <family val="2"/>
    </font>
    <font>
      <sz val="12"/>
      <name val="Calibri"/>
      <family val="2"/>
    </font>
    <font>
      <sz val="11"/>
      <color rgb="FF000000"/>
      <name val="Calibri"/>
      <family val="2"/>
    </font>
    <font>
      <sz val="11"/>
      <name val="Calibri"/>
      <family val="2"/>
    </font>
    <font>
      <b/>
      <i/>
      <sz val="11"/>
      <color rgb="FF000000"/>
      <name val="Calibri"/>
      <family val="2"/>
    </font>
    <font>
      <sz val="11"/>
      <color rgb="FFFF0000"/>
      <name val="Calibri"/>
      <family val="2"/>
      <charset val="1"/>
    </font>
    <font>
      <b/>
      <i/>
      <sz val="11"/>
      <color theme="1"/>
      <name val="Calibri"/>
      <family val="2"/>
      <scheme val="minor"/>
    </font>
    <font>
      <b/>
      <i/>
      <sz val="11"/>
      <name val="Calibri"/>
      <family val="2"/>
      <scheme val="minor"/>
    </font>
    <font>
      <b/>
      <sz val="12"/>
      <color theme="1"/>
      <name val="Calibri"/>
      <family val="2"/>
      <charset val="1"/>
    </font>
    <font>
      <sz val="11"/>
      <color rgb="FF9C5700"/>
      <name val="Calibri"/>
      <family val="2"/>
      <scheme val="minor"/>
    </font>
    <font>
      <b/>
      <sz val="11"/>
      <color rgb="FF0000FF"/>
      <name val="Calibri"/>
      <family val="2"/>
      <scheme val="minor"/>
    </font>
    <font>
      <sz val="11"/>
      <color rgb="FF0000FF"/>
      <name val="Calibri"/>
      <family val="2"/>
      <scheme val="minor"/>
    </font>
    <font>
      <sz val="11"/>
      <color rgb="FF0099FF"/>
      <name val="Calibri"/>
      <family val="2"/>
      <scheme val="minor"/>
    </font>
    <font>
      <sz val="11"/>
      <color rgb="FF0099FF"/>
      <name val="Calibri"/>
      <family val="2"/>
    </font>
    <font>
      <b/>
      <sz val="12"/>
      <color rgb="FF0000FF"/>
      <name val="Calibri"/>
      <family val="2"/>
      <charset val="1"/>
    </font>
    <font>
      <b/>
      <sz val="9"/>
      <color theme="1"/>
      <name val="Calibri"/>
      <family val="2"/>
      <scheme val="minor"/>
    </font>
    <font>
      <sz val="9"/>
      <name val="Calibri"/>
      <family val="2"/>
      <scheme val="minor"/>
    </font>
    <font>
      <sz val="9"/>
      <color theme="1"/>
      <name val="Calibri"/>
      <family val="2"/>
      <scheme val="minor"/>
    </font>
    <font>
      <sz val="9"/>
      <color theme="0"/>
      <name val="Calibri"/>
      <family val="2"/>
      <scheme val="minor"/>
    </font>
    <font>
      <u/>
      <sz val="11"/>
      <color theme="1"/>
      <name val="Calibri"/>
      <family val="2"/>
      <scheme val="minor"/>
    </font>
    <font>
      <sz val="10"/>
      <color theme="1"/>
      <name val="Calibri"/>
      <family val="2"/>
      <scheme val="minor"/>
    </font>
    <font>
      <b/>
      <i/>
      <sz val="11"/>
      <name val="Calibri"/>
      <family val="2"/>
    </font>
    <font>
      <b/>
      <sz val="11"/>
      <name val="Calibri"/>
      <family val="2"/>
    </font>
    <font>
      <b/>
      <sz val="11"/>
      <color rgb="FF0070C0"/>
      <name val="Calibri"/>
      <family val="2"/>
      <scheme val="minor"/>
    </font>
    <font>
      <sz val="10"/>
      <color rgb="FF0070C0"/>
      <name val="Calibri"/>
      <family val="2"/>
      <scheme val="minor"/>
    </font>
    <font>
      <sz val="11"/>
      <color rgb="FF0070C0"/>
      <name val="Calibri"/>
      <family val="2"/>
      <scheme val="minor"/>
    </font>
  </fonts>
  <fills count="17">
    <fill>
      <patternFill patternType="none"/>
    </fill>
    <fill>
      <patternFill patternType="gray125"/>
    </fill>
    <fill>
      <patternFill patternType="solid">
        <fgColor theme="4" tint="-0.499984740745262"/>
        <bgColor indexed="64"/>
      </patternFill>
    </fill>
    <fill>
      <patternFill patternType="solid">
        <fgColor theme="2"/>
        <bgColor indexed="64"/>
      </patternFill>
    </fill>
    <fill>
      <patternFill patternType="solid">
        <fgColor indexed="11"/>
        <bgColor indexed="64"/>
      </patternFill>
    </fill>
    <fill>
      <patternFill patternType="solid">
        <fgColor rgb="FFFFFF00"/>
        <bgColor indexed="64"/>
      </patternFill>
    </fill>
    <fill>
      <patternFill patternType="solid">
        <fgColor rgb="FF203864"/>
        <bgColor rgb="FF333333"/>
      </patternFill>
    </fill>
    <fill>
      <patternFill patternType="solid">
        <fgColor theme="9" tint="0.59999389629810485"/>
        <bgColor indexed="64"/>
      </patternFill>
    </fill>
    <fill>
      <patternFill patternType="solid">
        <fgColor theme="0" tint="-0.14999847407452621"/>
        <bgColor indexed="64"/>
      </patternFill>
    </fill>
    <fill>
      <patternFill patternType="solid">
        <fgColor rgb="FF002060"/>
        <bgColor indexed="64"/>
      </patternFill>
    </fill>
    <fill>
      <patternFill patternType="solid">
        <fgColor theme="0" tint="-0.249977111117893"/>
        <bgColor rgb="FF333333"/>
      </patternFill>
    </fill>
    <fill>
      <patternFill patternType="solid">
        <fgColor theme="0" tint="-0.249977111117893"/>
        <bgColor indexed="64"/>
      </patternFill>
    </fill>
    <fill>
      <patternFill patternType="solid">
        <fgColor rgb="FFFFEB9C"/>
      </patternFill>
    </fill>
    <fill>
      <patternFill patternType="solid">
        <fgColor rgb="FFD4E8C6"/>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6" tint="0.59999389629810485"/>
        <bgColor indexed="64"/>
      </patternFill>
    </fill>
  </fills>
  <borders count="33">
    <border>
      <left/>
      <right/>
      <top/>
      <bottom/>
      <diagonal/>
    </border>
    <border>
      <left style="medium">
        <color theme="4" tint="-0.499984740745262"/>
      </left>
      <right style="medium">
        <color theme="4" tint="-0.499984740745262"/>
      </right>
      <top style="medium">
        <color theme="4" tint="-0.499984740745262"/>
      </top>
      <bottom style="medium">
        <color theme="4" tint="-0.499984740745262"/>
      </bottom>
      <diagonal/>
    </border>
    <border>
      <left/>
      <right/>
      <top style="medium">
        <color theme="4" tint="-0.499984740745262"/>
      </top>
      <bottom/>
      <diagonal/>
    </border>
    <border>
      <left/>
      <right style="medium">
        <color theme="6" tint="0.59996337778862885"/>
      </right>
      <top/>
      <bottom style="medium">
        <color theme="6" tint="0.59996337778862885"/>
      </bottom>
      <diagonal/>
    </border>
    <border>
      <left/>
      <right/>
      <top/>
      <bottom style="medium">
        <color theme="6" tint="0.59996337778862885"/>
      </bottom>
      <diagonal/>
    </border>
    <border>
      <left/>
      <right style="medium">
        <color theme="2" tint="-9.9948118533890809E-2"/>
      </right>
      <top/>
      <bottom style="medium">
        <color theme="2" tint="-9.9948118533890809E-2"/>
      </bottom>
      <diagonal/>
    </border>
    <border>
      <left/>
      <right/>
      <top/>
      <bottom style="medium">
        <color theme="2" tint="-9.9948118533890809E-2"/>
      </bottom>
      <diagonal/>
    </border>
    <border>
      <left/>
      <right/>
      <top/>
      <bottom style="medium">
        <color theme="2" tint="-0.2499465926084170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hair">
        <color auto="1"/>
      </right>
      <top/>
      <bottom/>
      <diagonal/>
    </border>
    <border>
      <left style="medium">
        <color auto="1"/>
      </left>
      <right style="medium">
        <color auto="1"/>
      </right>
      <top style="medium">
        <color auto="1"/>
      </top>
      <bottom style="medium">
        <color auto="1"/>
      </bottom>
      <diagonal/>
    </border>
    <border>
      <left style="hair">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top style="hair">
        <color auto="1"/>
      </top>
      <bottom style="hair">
        <color auto="1"/>
      </bottom>
      <diagonal/>
    </border>
    <border>
      <left style="thin">
        <color indexed="64"/>
      </left>
      <right/>
      <top style="thin">
        <color indexed="64"/>
      </top>
      <bottom/>
      <diagonal/>
    </border>
    <border>
      <left/>
      <right/>
      <top style="thin">
        <color indexed="64"/>
      </top>
      <bottom/>
      <diagonal/>
    </border>
    <border>
      <left style="thin">
        <color indexed="64"/>
      </left>
      <right/>
      <top style="hair">
        <color indexed="64"/>
      </top>
      <bottom/>
      <diagonal/>
    </border>
  </borders>
  <cellStyleXfs count="5">
    <xf numFmtId="0" fontId="0" fillId="0" borderId="0"/>
    <xf numFmtId="0" fontId="4" fillId="0" borderId="0" applyNumberFormat="0" applyFill="0" applyBorder="0" applyAlignment="0" applyProtection="0"/>
    <xf numFmtId="0" fontId="12" fillId="0" borderId="0"/>
    <xf numFmtId="0" fontId="13" fillId="0" borderId="0" applyBorder="0" applyProtection="0"/>
    <xf numFmtId="0" fontId="36" fillId="12" borderId="0" applyNumberFormat="0" applyBorder="0" applyAlignment="0" applyProtection="0"/>
  </cellStyleXfs>
  <cellXfs count="556">
    <xf numFmtId="0" fontId="0" fillId="0" borderId="0" xfId="0"/>
    <xf numFmtId="0" fontId="0" fillId="0" borderId="2" xfId="0" applyBorder="1" applyAlignment="1">
      <alignment horizontal="center"/>
    </xf>
    <xf numFmtId="0" fontId="1" fillId="0" borderId="0" xfId="0" applyFont="1"/>
    <xf numFmtId="0" fontId="1" fillId="0" borderId="0" xfId="0" applyFont="1" applyAlignment="1">
      <alignment horizontal="right"/>
    </xf>
    <xf numFmtId="0" fontId="1" fillId="0" borderId="7" xfId="0" applyFont="1" applyBorder="1"/>
    <xf numFmtId="164" fontId="0" fillId="0" borderId="7" xfId="0" applyNumberFormat="1" applyBorder="1" applyAlignment="1">
      <alignment horizontal="right" vertical="center"/>
    </xf>
    <xf numFmtId="0" fontId="0" fillId="0" borderId="7" xfId="0" applyBorder="1"/>
    <xf numFmtId="0" fontId="0" fillId="0" borderId="9" xfId="0" applyBorder="1"/>
    <xf numFmtId="49" fontId="0" fillId="0" borderId="0" xfId="0" applyNumberFormat="1"/>
    <xf numFmtId="0" fontId="9" fillId="0" borderId="0" xfId="0" applyFont="1"/>
    <xf numFmtId="0" fontId="9" fillId="4" borderId="0" xfId="0" applyFont="1" applyFill="1" applyAlignment="1">
      <alignment horizontal="center"/>
    </xf>
    <xf numFmtId="0" fontId="10" fillId="0" borderId="0" xfId="0" applyFont="1"/>
    <xf numFmtId="0" fontId="10" fillId="0" borderId="0" xfId="0" applyFont="1" applyAlignment="1">
      <alignment horizontal="center"/>
    </xf>
    <xf numFmtId="1" fontId="10" fillId="0" borderId="0" xfId="0" applyNumberFormat="1" applyFont="1" applyAlignment="1">
      <alignment horizontal="center"/>
    </xf>
    <xf numFmtId="0" fontId="10" fillId="5" borderId="0" xfId="0" applyFont="1" applyFill="1"/>
    <xf numFmtId="0" fontId="10" fillId="5" borderId="0" xfId="0" applyFont="1" applyFill="1" applyAlignment="1">
      <alignment horizontal="center"/>
    </xf>
    <xf numFmtId="1" fontId="10" fillId="5" borderId="0" xfId="0" applyNumberFormat="1" applyFont="1" applyFill="1" applyAlignment="1">
      <alignment horizontal="center"/>
    </xf>
    <xf numFmtId="0" fontId="9" fillId="0" borderId="0" xfId="0" applyFont="1" applyAlignment="1">
      <alignment horizontal="center" vertical="center"/>
    </xf>
    <xf numFmtId="0" fontId="10" fillId="0" borderId="0" xfId="0" applyFont="1" applyAlignment="1">
      <alignment horizontal="center" vertical="center"/>
    </xf>
    <xf numFmtId="0" fontId="11" fillId="0" borderId="0" xfId="0" applyFont="1"/>
    <xf numFmtId="0" fontId="5" fillId="0" borderId="0" xfId="0" applyFont="1" applyAlignment="1">
      <alignment horizontal="left" vertical="top"/>
    </xf>
    <xf numFmtId="165" fontId="0" fillId="0" borderId="0" xfId="0" applyNumberFormat="1" applyAlignment="1">
      <alignment horizontal="left" vertical="top" readingOrder="1"/>
    </xf>
    <xf numFmtId="0" fontId="0" fillId="0" borderId="0" xfId="0" applyAlignment="1">
      <alignment horizontal="right" vertical="center"/>
    </xf>
    <xf numFmtId="0" fontId="0" fillId="0" borderId="0" xfId="0" applyAlignment="1">
      <alignment horizontal="left"/>
    </xf>
    <xf numFmtId="0" fontId="1" fillId="0" borderId="0" xfId="0" applyFont="1" applyAlignment="1">
      <alignment vertical="center"/>
    </xf>
    <xf numFmtId="164" fontId="0" fillId="0" borderId="7" xfId="0" applyNumberFormat="1" applyBorder="1" applyAlignment="1">
      <alignment horizontal="left" vertical="center"/>
    </xf>
    <xf numFmtId="0" fontId="15" fillId="0" borderId="0" xfId="0" applyFont="1"/>
    <xf numFmtId="0" fontId="15" fillId="0" borderId="0" xfId="0" applyFont="1" applyAlignment="1">
      <alignment horizontal="left" vertical="center"/>
    </xf>
    <xf numFmtId="0" fontId="15" fillId="0" borderId="0" xfId="0" applyFont="1" applyAlignment="1">
      <alignment vertical="top" wrapText="1"/>
    </xf>
    <xf numFmtId="0" fontId="12" fillId="0" borderId="0" xfId="2"/>
    <xf numFmtId="0" fontId="0" fillId="0" borderId="0" xfId="0" applyAlignment="1">
      <alignment horizontal="center" vertical="center"/>
    </xf>
    <xf numFmtId="0" fontId="12" fillId="0" borderId="0" xfId="2" applyAlignment="1">
      <alignment horizontal="center" vertical="top" wrapText="1"/>
    </xf>
    <xf numFmtId="0" fontId="12" fillId="0" borderId="0" xfId="2" applyAlignment="1">
      <alignment horizontal="justify" vertical="top" wrapText="1"/>
    </xf>
    <xf numFmtId="0" fontId="14" fillId="0" borderId="0" xfId="2" applyFont="1" applyAlignment="1">
      <alignment horizontal="left" vertical="top"/>
    </xf>
    <xf numFmtId="0" fontId="14" fillId="0" borderId="0" xfId="2" applyFont="1" applyAlignment="1">
      <alignment horizontal="left" vertical="center"/>
    </xf>
    <xf numFmtId="0" fontId="5" fillId="0" borderId="9" xfId="0" applyFont="1" applyBorder="1" applyAlignment="1">
      <alignment horizontal="center"/>
    </xf>
    <xf numFmtId="0" fontId="21" fillId="0" borderId="0" xfId="0" applyFont="1"/>
    <xf numFmtId="0" fontId="12" fillId="0" borderId="0" xfId="2" applyAlignment="1">
      <alignment horizontal="left" vertical="top" wrapText="1"/>
    </xf>
    <xf numFmtId="0" fontId="0" fillId="8" borderId="6" xfId="0" applyFill="1" applyBorder="1" applyAlignment="1">
      <alignment horizontal="left" vertical="center"/>
    </xf>
    <xf numFmtId="0" fontId="0" fillId="8" borderId="5" xfId="0" applyFill="1" applyBorder="1" applyAlignment="1">
      <alignment horizontal="left" vertical="center"/>
    </xf>
    <xf numFmtId="0" fontId="0" fillId="0" borderId="14" xfId="0" applyBorder="1" applyAlignment="1">
      <alignment horizontal="center" vertical="center"/>
    </xf>
    <xf numFmtId="0" fontId="19" fillId="0" borderId="0" xfId="2" applyFont="1" applyAlignment="1">
      <alignment horizontal="left" vertical="center"/>
    </xf>
    <xf numFmtId="0" fontId="19" fillId="7" borderId="14" xfId="2" applyFont="1" applyFill="1" applyBorder="1" applyAlignment="1">
      <alignment horizontal="left" vertical="center"/>
    </xf>
    <xf numFmtId="0" fontId="19" fillId="7" borderId="14" xfId="2" applyFont="1" applyFill="1" applyBorder="1" applyAlignment="1">
      <alignment horizontal="center" vertical="center"/>
    </xf>
    <xf numFmtId="0" fontId="22" fillId="9" borderId="14" xfId="2" applyFont="1" applyFill="1" applyBorder="1" applyAlignment="1">
      <alignment horizontal="center" vertical="center"/>
    </xf>
    <xf numFmtId="0" fontId="19" fillId="7" borderId="17" xfId="2" applyFont="1" applyFill="1" applyBorder="1" applyAlignment="1">
      <alignment horizontal="center" vertical="center"/>
    </xf>
    <xf numFmtId="0" fontId="19" fillId="0" borderId="0" xfId="2" applyFont="1" applyAlignment="1">
      <alignment horizontal="center" vertical="center"/>
    </xf>
    <xf numFmtId="0" fontId="0" fillId="8" borderId="4" xfId="0" applyFill="1" applyBorder="1" applyAlignment="1">
      <alignment horizontal="left" vertical="center"/>
    </xf>
    <xf numFmtId="0" fontId="0" fillId="8" borderId="3" xfId="0" applyFill="1" applyBorder="1" applyAlignment="1">
      <alignment vertical="center"/>
    </xf>
    <xf numFmtId="0" fontId="14" fillId="6" borderId="0" xfId="2" applyFont="1" applyFill="1" applyAlignment="1">
      <alignment vertical="center"/>
    </xf>
    <xf numFmtId="0" fontId="14" fillId="6" borderId="14" xfId="2" applyFont="1" applyFill="1" applyBorder="1" applyAlignment="1">
      <alignment vertical="center"/>
    </xf>
    <xf numFmtId="0" fontId="14" fillId="6" borderId="14" xfId="2" applyFont="1" applyFill="1" applyBorder="1" applyAlignment="1">
      <alignment horizontal="center" vertical="center"/>
    </xf>
    <xf numFmtId="0" fontId="6" fillId="0" borderId="0" xfId="0" applyFont="1" applyAlignment="1">
      <alignment horizontal="center"/>
    </xf>
    <xf numFmtId="49" fontId="0" fillId="0" borderId="9" xfId="0" applyNumberFormat="1" applyBorder="1"/>
    <xf numFmtId="0" fontId="1" fillId="0" borderId="9" xfId="0" applyFont="1" applyBorder="1"/>
    <xf numFmtId="0" fontId="24" fillId="0" borderId="0" xfId="0" applyFont="1" applyAlignment="1">
      <alignment horizontal="center"/>
    </xf>
    <xf numFmtId="0" fontId="0" fillId="0" borderId="0" xfId="0" applyAlignment="1">
      <alignment vertical="center"/>
    </xf>
    <xf numFmtId="0" fontId="12" fillId="7" borderId="16" xfId="2" applyFill="1" applyBorder="1" applyAlignment="1">
      <alignment horizontal="center" vertical="center" wrapText="1"/>
    </xf>
    <xf numFmtId="0" fontId="12" fillId="7" borderId="17" xfId="2" applyFill="1" applyBorder="1" applyAlignment="1">
      <alignment horizontal="center" vertical="center" wrapText="1"/>
    </xf>
    <xf numFmtId="0" fontId="12" fillId="0" borderId="0" xfId="2" applyAlignment="1">
      <alignment horizontal="left" vertical="center" wrapText="1"/>
    </xf>
    <xf numFmtId="0" fontId="12" fillId="0" borderId="0" xfId="2" applyAlignment="1">
      <alignment horizontal="center" vertical="center" wrapText="1"/>
    </xf>
    <xf numFmtId="0" fontId="8" fillId="0" borderId="2" xfId="0" applyFont="1" applyBorder="1" applyAlignment="1">
      <alignment horizontal="center" vertical="center" wrapText="1"/>
    </xf>
    <xf numFmtId="0" fontId="2" fillId="0" borderId="2" xfId="0" applyFont="1" applyBorder="1" applyAlignment="1">
      <alignment horizontal="center" vertical="center"/>
    </xf>
    <xf numFmtId="0" fontId="27" fillId="0" borderId="0" xfId="0" applyFont="1" applyAlignment="1">
      <alignment horizontal="left" vertical="center" wrapText="1" indent="1"/>
    </xf>
    <xf numFmtId="0" fontId="28" fillId="0" borderId="0" xfId="2" applyFont="1" applyAlignment="1">
      <alignment horizontal="left" vertical="top"/>
    </xf>
    <xf numFmtId="0" fontId="14" fillId="0" borderId="0" xfId="2" applyFont="1" applyAlignment="1">
      <alignment horizontal="center" vertical="center"/>
    </xf>
    <xf numFmtId="0" fontId="22" fillId="9" borderId="19" xfId="2" applyFont="1" applyFill="1" applyBorder="1" applyAlignment="1">
      <alignment horizontal="center" vertical="center"/>
    </xf>
    <xf numFmtId="0" fontId="21" fillId="11" borderId="0" xfId="0" applyFont="1" applyFill="1"/>
    <xf numFmtId="0" fontId="21" fillId="0" borderId="14" xfId="0" applyFont="1" applyBorder="1" applyAlignment="1">
      <alignment horizontal="center" vertical="center"/>
    </xf>
    <xf numFmtId="0" fontId="21" fillId="0" borderId="0" xfId="0" applyFont="1" applyAlignment="1">
      <alignment vertical="center"/>
    </xf>
    <xf numFmtId="0" fontId="21" fillId="0" borderId="18" xfId="0" applyFont="1" applyBorder="1" applyAlignment="1">
      <alignment horizontal="center" vertical="center"/>
    </xf>
    <xf numFmtId="0" fontId="12" fillId="0" borderId="12" xfId="2" applyBorder="1" applyAlignment="1">
      <alignment horizontal="left" vertical="center" wrapText="1"/>
    </xf>
    <xf numFmtId="0" fontId="19" fillId="0" borderId="0" xfId="2" applyFont="1" applyAlignment="1">
      <alignment horizontal="center" vertical="top"/>
    </xf>
    <xf numFmtId="0" fontId="12" fillId="0" borderId="0" xfId="2" applyAlignment="1">
      <alignment vertical="top" wrapText="1"/>
    </xf>
    <xf numFmtId="0" fontId="20" fillId="0" borderId="0" xfId="2" applyFont="1" applyAlignment="1">
      <alignment horizontal="left" vertical="top"/>
    </xf>
    <xf numFmtId="0" fontId="23" fillId="0" borderId="0" xfId="2" applyFont="1" applyAlignment="1">
      <alignment vertical="top" wrapText="1"/>
    </xf>
    <xf numFmtId="0" fontId="0" fillId="0" borderId="19" xfId="0" applyBorder="1" applyAlignment="1">
      <alignment horizontal="center" vertical="center"/>
    </xf>
    <xf numFmtId="0" fontId="23" fillId="0" borderId="12" xfId="2" applyFont="1" applyBorder="1" applyAlignment="1">
      <alignment vertical="center" wrapText="1"/>
    </xf>
    <xf numFmtId="0" fontId="23" fillId="0" borderId="13" xfId="2" applyFont="1" applyBorder="1" applyAlignment="1">
      <alignment vertical="center" wrapText="1"/>
    </xf>
    <xf numFmtId="0" fontId="31" fillId="0" borderId="11" xfId="2" applyFont="1" applyBorder="1" applyAlignment="1">
      <alignment wrapText="1"/>
    </xf>
    <xf numFmtId="0" fontId="15" fillId="0" borderId="12" xfId="0" applyFont="1" applyBorder="1" applyAlignment="1">
      <alignment horizontal="left" vertical="center"/>
    </xf>
    <xf numFmtId="0" fontId="0" fillId="0" borderId="12" xfId="0" applyBorder="1" applyAlignment="1">
      <alignment horizontal="left" vertical="center"/>
    </xf>
    <xf numFmtId="0" fontId="0" fillId="0" borderId="13" xfId="0" applyBorder="1" applyAlignment="1">
      <alignment horizontal="left" vertical="center"/>
    </xf>
    <xf numFmtId="0" fontId="15" fillId="0" borderId="13" xfId="0" applyFont="1" applyBorder="1" applyAlignment="1">
      <alignment horizontal="left" vertical="center"/>
    </xf>
    <xf numFmtId="0" fontId="12" fillId="0" borderId="13" xfId="2" applyBorder="1" applyAlignment="1">
      <alignment horizontal="left" vertical="center" wrapText="1"/>
    </xf>
    <xf numFmtId="0" fontId="31" fillId="0" borderId="11" xfId="2" applyFont="1" applyBorder="1" applyAlignment="1">
      <alignment horizontal="left" wrapText="1"/>
    </xf>
    <xf numFmtId="0" fontId="34" fillId="0" borderId="11" xfId="0" applyFont="1" applyBorder="1" applyAlignment="1">
      <alignment horizontal="left"/>
    </xf>
    <xf numFmtId="0" fontId="33" fillId="0" borderId="11" xfId="0" applyFont="1" applyBorder="1" applyAlignment="1">
      <alignment horizontal="left"/>
    </xf>
    <xf numFmtId="0" fontId="19" fillId="7" borderId="17" xfId="2" applyFont="1" applyFill="1" applyBorder="1" applyAlignment="1">
      <alignment horizontal="left" vertical="center"/>
    </xf>
    <xf numFmtId="0" fontId="12" fillId="7" borderId="11" xfId="2" applyFill="1" applyBorder="1" applyAlignment="1">
      <alignment vertical="center" wrapText="1"/>
    </xf>
    <xf numFmtId="0" fontId="12" fillId="7" borderId="12" xfId="2" applyFill="1" applyBorder="1" applyAlignment="1">
      <alignment vertical="center" wrapText="1"/>
    </xf>
    <xf numFmtId="0" fontId="29" fillId="0" borderId="12" xfId="2" applyFont="1" applyBorder="1" applyAlignment="1">
      <alignment horizontal="left" vertical="center" wrapText="1"/>
    </xf>
    <xf numFmtId="0" fontId="23" fillId="0" borderId="0" xfId="2" applyFont="1" applyAlignment="1">
      <alignment horizontal="center" vertical="top" wrapText="1"/>
    </xf>
    <xf numFmtId="0" fontId="5" fillId="0" borderId="0" xfId="0" applyFont="1" applyAlignment="1">
      <alignment horizontal="center"/>
    </xf>
    <xf numFmtId="0" fontId="0" fillId="0" borderId="12" xfId="0" applyBorder="1"/>
    <xf numFmtId="0" fontId="29" fillId="0" borderId="9" xfId="2" applyFont="1" applyBorder="1" applyAlignment="1">
      <alignment horizontal="left" vertical="center" wrapText="1"/>
    </xf>
    <xf numFmtId="0" fontId="29" fillId="0" borderId="0" xfId="2" applyFont="1" applyAlignment="1">
      <alignment horizontal="left" vertical="center" wrapText="1"/>
    </xf>
    <xf numFmtId="0" fontId="0" fillId="0" borderId="0" xfId="0" applyAlignment="1">
      <alignment horizontal="center"/>
    </xf>
    <xf numFmtId="0" fontId="0" fillId="0" borderId="12" xfId="0" applyBorder="1" applyAlignment="1">
      <alignment horizontal="center"/>
    </xf>
    <xf numFmtId="0" fontId="0" fillId="0" borderId="8" xfId="0" applyBorder="1" applyAlignment="1">
      <alignment vertical="center"/>
    </xf>
    <xf numFmtId="0" fontId="0" fillId="0" borderId="10" xfId="0" applyBorder="1"/>
    <xf numFmtId="0" fontId="33" fillId="0" borderId="11" xfId="0" applyFont="1" applyBorder="1"/>
    <xf numFmtId="0" fontId="0" fillId="0" borderId="13" xfId="0" applyBorder="1" applyAlignment="1">
      <alignment horizontal="center"/>
    </xf>
    <xf numFmtId="0" fontId="33" fillId="0" borderId="0" xfId="0" applyFont="1"/>
    <xf numFmtId="0" fontId="29" fillId="0" borderId="12" xfId="2" applyFont="1" applyBorder="1" applyAlignment="1">
      <alignment horizontal="center" vertical="center" wrapText="1"/>
    </xf>
    <xf numFmtId="0" fontId="29" fillId="0" borderId="13" xfId="2" applyFont="1" applyBorder="1" applyAlignment="1">
      <alignment horizontal="center" vertical="center" wrapText="1"/>
    </xf>
    <xf numFmtId="0" fontId="21" fillId="0" borderId="8" xfId="0" applyFont="1" applyBorder="1" applyAlignment="1">
      <alignment horizontal="left" vertical="top"/>
    </xf>
    <xf numFmtId="0" fontId="21" fillId="0" borderId="9" xfId="0" applyFont="1" applyBorder="1" applyAlignment="1">
      <alignment horizontal="left" vertical="top"/>
    </xf>
    <xf numFmtId="0" fontId="21" fillId="0" borderId="10" xfId="0" applyFont="1" applyBorder="1" applyAlignment="1">
      <alignment horizontal="left" vertical="top"/>
    </xf>
    <xf numFmtId="0" fontId="15" fillId="0" borderId="21" xfId="0" applyFont="1" applyBorder="1"/>
    <xf numFmtId="0" fontId="12" fillId="0" borderId="12" xfId="2" applyBorder="1" applyAlignment="1">
      <alignment horizontal="left" vertical="top" wrapText="1"/>
    </xf>
    <xf numFmtId="0" fontId="0" fillId="0" borderId="14" xfId="0" applyBorder="1"/>
    <xf numFmtId="4" fontId="0" fillId="0" borderId="15" xfId="0" applyNumberFormat="1" applyBorder="1" applyAlignment="1">
      <alignment horizontal="left"/>
    </xf>
    <xf numFmtId="0" fontId="0" fillId="0" borderId="14" xfId="0" applyBorder="1" applyAlignment="1">
      <alignment wrapText="1"/>
    </xf>
    <xf numFmtId="0" fontId="35" fillId="0" borderId="0" xfId="2" applyFont="1" applyAlignment="1">
      <alignment horizontal="left" vertical="center"/>
    </xf>
    <xf numFmtId="0" fontId="35" fillId="0" borderId="16" xfId="2" applyFont="1" applyBorder="1" applyAlignment="1">
      <alignment horizontal="left" vertical="center"/>
    </xf>
    <xf numFmtId="0" fontId="22" fillId="0" borderId="16" xfId="2" applyFont="1" applyBorder="1" applyAlignment="1">
      <alignment horizontal="center" vertical="center"/>
    </xf>
    <xf numFmtId="0" fontId="22" fillId="0" borderId="17" xfId="2" applyFont="1" applyBorder="1" applyAlignment="1">
      <alignment horizontal="center" vertical="center"/>
    </xf>
    <xf numFmtId="0" fontId="22" fillId="9" borderId="21" xfId="2" applyFont="1" applyFill="1" applyBorder="1" applyAlignment="1">
      <alignment horizontal="center" vertical="center"/>
    </xf>
    <xf numFmtId="0" fontId="35" fillId="0" borderId="15" xfId="2" applyFont="1" applyBorder="1" applyAlignment="1">
      <alignment horizontal="left" vertical="center"/>
    </xf>
    <xf numFmtId="0" fontId="1" fillId="0" borderId="14" xfId="0" applyFont="1" applyBorder="1" applyAlignment="1">
      <alignment vertical="center"/>
    </xf>
    <xf numFmtId="0" fontId="12" fillId="0" borderId="15" xfId="2" applyBorder="1" applyAlignment="1">
      <alignment horizontal="left"/>
    </xf>
    <xf numFmtId="0" fontId="12" fillId="0" borderId="17" xfId="2" applyBorder="1" applyAlignment="1">
      <alignment horizontal="left"/>
    </xf>
    <xf numFmtId="0" fontId="12" fillId="0" borderId="0" xfId="2" applyAlignment="1">
      <alignment horizontal="left"/>
    </xf>
    <xf numFmtId="167" fontId="0" fillId="0" borderId="0" xfId="0" applyNumberFormat="1" applyAlignment="1">
      <alignment horizontal="center"/>
    </xf>
    <xf numFmtId="0" fontId="0" fillId="0" borderId="9" xfId="0" applyBorder="1" applyAlignment="1">
      <alignment horizontal="left"/>
    </xf>
    <xf numFmtId="0" fontId="0" fillId="0" borderId="17" xfId="0" applyBorder="1" applyAlignment="1">
      <alignment horizontal="left"/>
    </xf>
    <xf numFmtId="0" fontId="0" fillId="8" borderId="0" xfId="0" applyFill="1" applyAlignment="1">
      <alignment horizontal="center"/>
    </xf>
    <xf numFmtId="0" fontId="37" fillId="12" borderId="26" xfId="4" applyFont="1" applyBorder="1" applyAlignment="1">
      <alignment horizontal="center" vertical="top" wrapText="1"/>
    </xf>
    <xf numFmtId="0" fontId="12" fillId="0" borderId="0" xfId="2" applyAlignment="1">
      <alignment horizontal="center" vertical="top"/>
    </xf>
    <xf numFmtId="0" fontId="12" fillId="0" borderId="0" xfId="2" applyAlignment="1">
      <alignment horizontal="left" vertical="top"/>
    </xf>
    <xf numFmtId="0" fontId="0" fillId="8" borderId="0" xfId="0" applyFill="1" applyAlignment="1">
      <alignment horizontal="left"/>
    </xf>
    <xf numFmtId="0" fontId="37" fillId="8" borderId="0" xfId="0" applyFont="1" applyFill="1" applyAlignment="1">
      <alignment horizontal="left"/>
    </xf>
    <xf numFmtId="0" fontId="1" fillId="0" borderId="0" xfId="0" applyFont="1" applyAlignment="1">
      <alignment horizontal="center" wrapText="1"/>
    </xf>
    <xf numFmtId="0" fontId="14" fillId="11" borderId="0" xfId="2" applyFont="1" applyFill="1" applyAlignment="1">
      <alignment horizontal="left" vertical="center"/>
    </xf>
    <xf numFmtId="0" fontId="37" fillId="0" borderId="0" xfId="0" applyFont="1"/>
    <xf numFmtId="0" fontId="41" fillId="0" borderId="14" xfId="2" applyFont="1" applyBorder="1" applyAlignment="1">
      <alignment horizontal="center" vertical="center"/>
    </xf>
    <xf numFmtId="167" fontId="41" fillId="0" borderId="14" xfId="2" applyNumberFormat="1" applyFont="1" applyBorder="1" applyAlignment="1">
      <alignment horizontal="center" vertical="center"/>
    </xf>
    <xf numFmtId="167" fontId="0" fillId="14" borderId="14" xfId="0" applyNumberFormat="1" applyFill="1" applyBorder="1" applyAlignment="1">
      <alignment horizontal="center"/>
    </xf>
    <xf numFmtId="0" fontId="41" fillId="11" borderId="0" xfId="2" applyFont="1" applyFill="1" applyAlignment="1">
      <alignment horizontal="left" vertical="center"/>
    </xf>
    <xf numFmtId="0" fontId="42" fillId="0" borderId="0" xfId="0" applyFont="1"/>
    <xf numFmtId="0" fontId="44" fillId="0" borderId="0" xfId="0" applyFont="1"/>
    <xf numFmtId="0" fontId="45" fillId="0" borderId="0" xfId="0" applyFont="1"/>
    <xf numFmtId="0" fontId="42" fillId="0" borderId="0" xfId="0" applyFont="1" applyAlignment="1">
      <alignment horizontal="left" vertical="center"/>
    </xf>
    <xf numFmtId="0" fontId="0" fillId="8" borderId="0" xfId="0" applyFill="1"/>
    <xf numFmtId="0" fontId="5" fillId="8" borderId="9" xfId="0" applyFont="1" applyFill="1" applyBorder="1" applyAlignment="1">
      <alignment horizontal="center"/>
    </xf>
    <xf numFmtId="0" fontId="24" fillId="8" borderId="0" xfId="0" applyFont="1" applyFill="1" applyAlignment="1">
      <alignment horizontal="center"/>
    </xf>
    <xf numFmtId="0" fontId="1" fillId="8" borderId="9" xfId="0" applyFont="1" applyFill="1" applyBorder="1"/>
    <xf numFmtId="164" fontId="39" fillId="0" borderId="0" xfId="0" applyNumberFormat="1" applyFont="1"/>
    <xf numFmtId="0" fontId="40" fillId="0" borderId="0" xfId="2" applyFont="1" applyAlignment="1">
      <alignment horizontal="center" vertical="top"/>
    </xf>
    <xf numFmtId="0" fontId="40" fillId="0" borderId="0" xfId="2" applyFont="1" applyAlignment="1">
      <alignment horizontal="left" vertical="top"/>
    </xf>
    <xf numFmtId="0" fontId="39" fillId="0" borderId="0" xfId="0" applyFont="1"/>
    <xf numFmtId="0" fontId="39" fillId="8" borderId="0" xfId="0" applyFont="1" applyFill="1" applyAlignment="1">
      <alignment horizontal="center"/>
    </xf>
    <xf numFmtId="0" fontId="37" fillId="12" borderId="26" xfId="4" applyFont="1" applyBorder="1" applyAlignment="1" applyProtection="1">
      <alignment horizontal="center" vertical="top" wrapText="1"/>
    </xf>
    <xf numFmtId="164" fontId="1" fillId="0" borderId="14" xfId="0" applyNumberFormat="1" applyFont="1" applyBorder="1" applyAlignment="1">
      <alignment horizontal="center"/>
    </xf>
    <xf numFmtId="0" fontId="23" fillId="0" borderId="15" xfId="2" applyFont="1" applyBorder="1" applyAlignment="1">
      <alignment horizontal="centerContinuous" vertical="top" wrapText="1"/>
    </xf>
    <xf numFmtId="0" fontId="23" fillId="0" borderId="16" xfId="2" applyFont="1" applyBorder="1" applyAlignment="1">
      <alignment horizontal="centerContinuous" vertical="top" wrapText="1"/>
    </xf>
    <xf numFmtId="0" fontId="23" fillId="0" borderId="17" xfId="2" applyFont="1" applyBorder="1" applyAlignment="1">
      <alignment horizontal="centerContinuous" vertical="top" wrapText="1"/>
    </xf>
    <xf numFmtId="0" fontId="23" fillId="0" borderId="15" xfId="2" applyFont="1" applyBorder="1" applyAlignment="1">
      <alignment horizontal="center" vertical="top" wrapText="1"/>
    </xf>
    <xf numFmtId="0" fontId="23" fillId="0" borderId="14" xfId="2" applyFont="1" applyBorder="1" applyAlignment="1">
      <alignment horizontal="center" vertical="top" wrapText="1"/>
    </xf>
    <xf numFmtId="3" fontId="0" fillId="7" borderId="14" xfId="0" applyNumberFormat="1" applyFill="1" applyBorder="1" applyAlignment="1">
      <alignment horizontal="center" vertical="center"/>
    </xf>
    <xf numFmtId="3" fontId="0" fillId="13" borderId="14" xfId="0" applyNumberFormat="1" applyFill="1" applyBorder="1" applyAlignment="1">
      <alignment horizontal="center" vertical="center"/>
    </xf>
    <xf numFmtId="164" fontId="0" fillId="0" borderId="0" xfId="0" applyNumberFormat="1"/>
    <xf numFmtId="3" fontId="0" fillId="0" borderId="0" xfId="0" applyNumberFormat="1"/>
    <xf numFmtId="0" fontId="23" fillId="0" borderId="17" xfId="2" applyFont="1" applyBorder="1" applyAlignment="1">
      <alignment horizontal="center" vertical="top" wrapText="1"/>
    </xf>
    <xf numFmtId="4" fontId="0" fillId="0" borderId="0" xfId="0" applyNumberFormat="1" applyAlignment="1">
      <alignment horizontal="center" vertical="center"/>
    </xf>
    <xf numFmtId="0" fontId="0" fillId="8" borderId="15" xfId="0" applyFill="1" applyBorder="1" applyAlignment="1">
      <alignment vertical="center"/>
    </xf>
    <xf numFmtId="0" fontId="0" fillId="8" borderId="17" xfId="0" applyFill="1" applyBorder="1" applyAlignment="1">
      <alignment vertical="center"/>
    </xf>
    <xf numFmtId="0" fontId="16" fillId="0" borderId="0" xfId="0" applyFont="1" applyAlignment="1">
      <alignment horizontal="left" vertical="top"/>
    </xf>
    <xf numFmtId="0" fontId="0" fillId="7" borderId="4" xfId="0" applyFill="1" applyBorder="1" applyAlignment="1" applyProtection="1">
      <alignment horizontal="left" vertical="center"/>
      <protection locked="0"/>
    </xf>
    <xf numFmtId="0" fontId="0" fillId="7" borderId="3" xfId="0" applyFill="1" applyBorder="1" applyAlignment="1" applyProtection="1">
      <alignment vertical="center"/>
      <protection locked="0"/>
    </xf>
    <xf numFmtId="0" fontId="23" fillId="16" borderId="14" xfId="2" applyFont="1" applyFill="1" applyBorder="1"/>
    <xf numFmtId="0" fontId="12" fillId="7" borderId="18" xfId="2" applyFill="1" applyBorder="1" applyAlignment="1" applyProtection="1">
      <alignment horizontal="center" vertical="top" wrapText="1"/>
      <protection locked="0"/>
    </xf>
    <xf numFmtId="0" fontId="12" fillId="7" borderId="15" xfId="2" applyFill="1" applyBorder="1" applyAlignment="1" applyProtection="1">
      <alignment horizontal="left" vertical="top"/>
      <protection locked="0"/>
    </xf>
    <xf numFmtId="0" fontId="12" fillId="7" borderId="16" xfId="2" applyFill="1" applyBorder="1" applyAlignment="1" applyProtection="1">
      <alignment horizontal="left" vertical="top" wrapText="1"/>
      <protection locked="0"/>
    </xf>
    <xf numFmtId="0" fontId="12" fillId="7" borderId="17" xfId="2" applyFill="1" applyBorder="1" applyAlignment="1" applyProtection="1">
      <alignment horizontal="left" vertical="top" wrapText="1"/>
      <protection locked="0"/>
    </xf>
    <xf numFmtId="3" fontId="0" fillId="7" borderId="14" xfId="0" applyNumberFormat="1" applyFill="1" applyBorder="1" applyAlignment="1" applyProtection="1">
      <alignment horizontal="center" vertical="center"/>
      <protection locked="0"/>
    </xf>
    <xf numFmtId="4" fontId="0" fillId="7" borderId="14" xfId="0" applyNumberFormat="1" applyFill="1" applyBorder="1" applyAlignment="1" applyProtection="1">
      <alignment horizontal="center" vertical="center"/>
      <protection locked="0"/>
    </xf>
    <xf numFmtId="0" fontId="12" fillId="13" borderId="18" xfId="2" applyFill="1" applyBorder="1" applyAlignment="1" applyProtection="1">
      <alignment horizontal="center" vertical="top" wrapText="1"/>
      <protection locked="0"/>
    </xf>
    <xf numFmtId="0" fontId="12" fillId="13" borderId="15" xfId="2" applyFill="1" applyBorder="1" applyAlignment="1" applyProtection="1">
      <alignment horizontal="left" vertical="top"/>
      <protection locked="0"/>
    </xf>
    <xf numFmtId="0" fontId="12" fillId="13" borderId="16" xfId="2" applyFill="1" applyBorder="1" applyAlignment="1" applyProtection="1">
      <alignment horizontal="left" vertical="top" wrapText="1"/>
      <protection locked="0"/>
    </xf>
    <xf numFmtId="0" fontId="12" fillId="13" borderId="17" xfId="2" applyFill="1" applyBorder="1" applyAlignment="1" applyProtection="1">
      <alignment horizontal="left" vertical="top" wrapText="1"/>
      <protection locked="0"/>
    </xf>
    <xf numFmtId="3" fontId="0" fillId="13" borderId="14" xfId="0" applyNumberFormat="1" applyFill="1" applyBorder="1" applyAlignment="1" applyProtection="1">
      <alignment horizontal="center" vertical="center"/>
      <protection locked="0"/>
    </xf>
    <xf numFmtId="4" fontId="0" fillId="13" borderId="14" xfId="0" applyNumberFormat="1" applyFill="1" applyBorder="1" applyAlignment="1" applyProtection="1">
      <alignment horizontal="center" vertical="center"/>
      <protection locked="0"/>
    </xf>
    <xf numFmtId="3" fontId="0" fillId="7" borderId="14" xfId="0" applyNumberFormat="1" applyFill="1" applyBorder="1" applyProtection="1">
      <protection locked="0"/>
    </xf>
    <xf numFmtId="0" fontId="0" fillId="7" borderId="14" xfId="0" applyFill="1" applyBorder="1" applyAlignment="1" applyProtection="1">
      <alignment vertical="top" wrapText="1"/>
      <protection locked="0"/>
    </xf>
    <xf numFmtId="0" fontId="1" fillId="8" borderId="19" xfId="0" applyFont="1" applyFill="1" applyBorder="1" applyAlignment="1">
      <alignment horizontal="center" vertical="center"/>
    </xf>
    <xf numFmtId="0" fontId="1" fillId="8" borderId="18" xfId="0" applyFont="1" applyFill="1" applyBorder="1" applyAlignment="1">
      <alignment horizontal="center" vertical="center"/>
    </xf>
    <xf numFmtId="0" fontId="0" fillId="0" borderId="21" xfId="0" applyBorder="1"/>
    <xf numFmtId="0" fontId="0" fillId="0" borderId="14" xfId="0" applyBorder="1" applyAlignment="1">
      <alignment horizontal="left" vertical="center"/>
    </xf>
    <xf numFmtId="0" fontId="38" fillId="0" borderId="0" xfId="0" applyFont="1" applyAlignment="1">
      <alignment horizontal="center" vertical="center" wrapText="1"/>
    </xf>
    <xf numFmtId="0" fontId="0" fillId="0" borderId="0" xfId="0" applyAlignment="1">
      <alignment horizontal="left" vertical="center"/>
    </xf>
    <xf numFmtId="0" fontId="1" fillId="8" borderId="0" xfId="0" applyFont="1" applyFill="1" applyAlignment="1">
      <alignment horizontal="center"/>
    </xf>
    <xf numFmtId="0" fontId="52" fillId="7" borderId="14" xfId="0" applyFont="1" applyFill="1" applyBorder="1" applyAlignment="1" applyProtection="1">
      <alignment vertical="top" wrapText="1"/>
      <protection locked="0"/>
    </xf>
    <xf numFmtId="0" fontId="30" fillId="8" borderId="18" xfId="2" applyFont="1" applyFill="1" applyBorder="1"/>
    <xf numFmtId="0" fontId="30" fillId="8" borderId="18" xfId="2" applyFont="1" applyFill="1" applyBorder="1" applyAlignment="1">
      <alignment horizontal="center" vertical="top" wrapText="1"/>
    </xf>
    <xf numFmtId="0" fontId="30" fillId="0" borderId="0" xfId="2" applyFont="1"/>
    <xf numFmtId="164" fontId="21" fillId="0" borderId="0" xfId="0" applyNumberFormat="1" applyFont="1"/>
    <xf numFmtId="0" fontId="30" fillId="0" borderId="0" xfId="2" applyFont="1" applyAlignment="1">
      <alignment horizontal="center" vertical="top" wrapText="1"/>
    </xf>
    <xf numFmtId="0" fontId="30" fillId="0" borderId="0" xfId="2" applyFont="1" applyAlignment="1">
      <alignment horizontal="left" vertical="top" wrapText="1"/>
    </xf>
    <xf numFmtId="0" fontId="30" fillId="8" borderId="14" xfId="2" applyFont="1" applyFill="1" applyBorder="1"/>
    <xf numFmtId="0" fontId="30" fillId="8" borderId="14" xfId="2" applyFont="1" applyFill="1" applyBorder="1" applyAlignment="1">
      <alignment horizontal="center" vertical="top" wrapText="1"/>
    </xf>
    <xf numFmtId="0" fontId="23" fillId="7" borderId="14" xfId="2" applyFont="1" applyFill="1" applyBorder="1" applyAlignment="1">
      <alignment horizontal="center" vertical="center" wrapText="1"/>
    </xf>
    <xf numFmtId="0" fontId="23" fillId="7" borderId="17" xfId="2" applyFont="1" applyFill="1" applyBorder="1" applyAlignment="1">
      <alignment horizontal="center" vertical="top" wrapText="1"/>
    </xf>
    <xf numFmtId="167" fontId="0" fillId="7" borderId="14" xfId="0" applyNumberFormat="1" applyFill="1" applyBorder="1" applyAlignment="1" applyProtection="1">
      <alignment horizontal="center"/>
      <protection locked="0"/>
    </xf>
    <xf numFmtId="0" fontId="19" fillId="7" borderId="14" xfId="2" applyFont="1" applyFill="1" applyBorder="1" applyAlignment="1" applyProtection="1">
      <alignment horizontal="center" vertical="center"/>
      <protection locked="0"/>
    </xf>
    <xf numFmtId="0" fontId="19" fillId="7" borderId="14" xfId="2" applyFont="1" applyFill="1" applyBorder="1" applyAlignment="1" applyProtection="1">
      <alignment horizontal="left" vertical="center"/>
      <protection locked="0"/>
    </xf>
    <xf numFmtId="0" fontId="25" fillId="7" borderId="14" xfId="2" applyFont="1" applyFill="1" applyBorder="1" applyAlignment="1" applyProtection="1">
      <alignment horizontal="center" vertical="center"/>
      <protection locked="0"/>
    </xf>
    <xf numFmtId="0" fontId="25" fillId="7" borderId="14" xfId="2" applyFont="1" applyFill="1" applyBorder="1" applyAlignment="1" applyProtection="1">
      <alignment horizontal="left" vertical="center"/>
      <protection locked="0"/>
    </xf>
    <xf numFmtId="0" fontId="19" fillId="7" borderId="17" xfId="2" applyFont="1" applyFill="1" applyBorder="1" applyAlignment="1" applyProtection="1">
      <alignment horizontal="center" vertical="center"/>
      <protection locked="0"/>
    </xf>
    <xf numFmtId="0" fontId="19" fillId="7" borderId="17" xfId="2" applyFont="1" applyFill="1" applyBorder="1" applyAlignment="1" applyProtection="1">
      <alignment vertical="center"/>
      <protection locked="0"/>
    </xf>
    <xf numFmtId="0" fontId="19" fillId="7" borderId="14" xfId="2" applyFont="1" applyFill="1" applyBorder="1" applyAlignment="1" applyProtection="1">
      <alignment vertical="center"/>
      <protection locked="0"/>
    </xf>
    <xf numFmtId="0" fontId="12" fillId="7" borderId="14" xfId="2" applyFill="1" applyBorder="1" applyAlignment="1" applyProtection="1">
      <alignment horizontal="center" vertical="center" wrapText="1"/>
      <protection locked="0"/>
    </xf>
    <xf numFmtId="0" fontId="19" fillId="7" borderId="19" xfId="2" applyFont="1" applyFill="1" applyBorder="1" applyAlignment="1" applyProtection="1">
      <alignment horizontal="center" vertical="center"/>
      <protection locked="0"/>
    </xf>
    <xf numFmtId="0" fontId="19" fillId="7" borderId="19" xfId="2" applyFont="1" applyFill="1" applyBorder="1" applyAlignment="1" applyProtection="1">
      <alignment horizontal="left" vertical="center"/>
      <protection locked="0"/>
    </xf>
    <xf numFmtId="0" fontId="19" fillId="7" borderId="15" xfId="2" applyFont="1" applyFill="1" applyBorder="1" applyAlignment="1" applyProtection="1">
      <alignment horizontal="center" vertical="center"/>
      <protection locked="0"/>
    </xf>
    <xf numFmtId="0" fontId="0" fillId="7" borderId="14" xfId="0" applyFill="1" applyBorder="1" applyProtection="1">
      <protection locked="0"/>
    </xf>
    <xf numFmtId="0" fontId="0" fillId="0" borderId="0" xfId="0" applyProtection="1">
      <protection locked="0"/>
    </xf>
    <xf numFmtId="0" fontId="0" fillId="0" borderId="0" xfId="0" applyAlignment="1">
      <alignment wrapText="1"/>
    </xf>
    <xf numFmtId="0" fontId="5" fillId="7" borderId="9" xfId="0" applyFont="1" applyFill="1" applyBorder="1" applyAlignment="1" applyProtection="1">
      <alignment horizontal="center"/>
      <protection locked="0"/>
    </xf>
    <xf numFmtId="0" fontId="6" fillId="7" borderId="0" xfId="0" applyFont="1" applyFill="1" applyAlignment="1" applyProtection="1">
      <alignment horizontal="center"/>
      <protection locked="0"/>
    </xf>
    <xf numFmtId="0" fontId="0" fillId="7" borderId="0" xfId="0" applyFill="1" applyAlignment="1" applyProtection="1">
      <alignment vertical="center"/>
      <protection locked="0"/>
    </xf>
    <xf numFmtId="0" fontId="0" fillId="7" borderId="14" xfId="0" applyFill="1" applyBorder="1" applyAlignment="1" applyProtection="1">
      <alignment horizontal="center" vertical="center" wrapText="1"/>
      <protection locked="0"/>
    </xf>
    <xf numFmtId="3" fontId="0" fillId="7" borderId="14" xfId="0" applyNumberFormat="1" applyFill="1" applyBorder="1" applyAlignment="1">
      <alignment horizontal="center"/>
    </xf>
    <xf numFmtId="4" fontId="0" fillId="7" borderId="16" xfId="0" applyNumberFormat="1" applyFill="1" applyBorder="1" applyAlignment="1" applyProtection="1">
      <alignment horizontal="center" vertical="center"/>
      <protection locked="0"/>
    </xf>
    <xf numFmtId="4" fontId="0" fillId="13" borderId="16" xfId="0" applyNumberFormat="1" applyFill="1" applyBorder="1" applyAlignment="1" applyProtection="1">
      <alignment horizontal="center" vertical="center"/>
      <protection locked="0"/>
    </xf>
    <xf numFmtId="0" fontId="0" fillId="7" borderId="4" xfId="0" applyFill="1" applyBorder="1" applyAlignment="1" applyProtection="1">
      <alignment horizontal="left" vertical="center"/>
      <protection locked="0"/>
    </xf>
    <xf numFmtId="165" fontId="0" fillId="0" borderId="0" xfId="0" applyNumberFormat="1" applyAlignment="1">
      <alignment horizontal="left" vertical="top" readingOrder="1"/>
    </xf>
    <xf numFmtId="0" fontId="14" fillId="6" borderId="0" xfId="2" applyFont="1" applyFill="1" applyAlignment="1">
      <alignment horizontal="left" vertical="center"/>
    </xf>
    <xf numFmtId="0" fontId="12" fillId="7" borderId="18" xfId="2" applyFill="1" applyBorder="1" applyAlignment="1" applyProtection="1">
      <alignment horizontal="justify" vertical="top" wrapText="1"/>
      <protection locked="0"/>
    </xf>
    <xf numFmtId="0" fontId="14" fillId="6" borderId="0" xfId="2" applyFont="1" applyFill="1" applyAlignment="1">
      <alignment horizontal="left" vertical="top"/>
    </xf>
    <xf numFmtId="0" fontId="0" fillId="7" borderId="15" xfId="0" applyFill="1" applyBorder="1" applyAlignment="1" applyProtection="1">
      <alignment horizontal="left" vertical="top" wrapText="1"/>
      <protection locked="0"/>
    </xf>
    <xf numFmtId="0" fontId="0" fillId="7" borderId="16" xfId="0" applyFill="1" applyBorder="1" applyAlignment="1" applyProtection="1">
      <alignment horizontal="left" vertical="top" wrapText="1"/>
      <protection locked="0"/>
    </xf>
    <xf numFmtId="0" fontId="0" fillId="7" borderId="17" xfId="0" applyFill="1" applyBorder="1" applyAlignment="1" applyProtection="1">
      <alignment horizontal="left" vertical="top" wrapText="1"/>
      <protection locked="0"/>
    </xf>
    <xf numFmtId="49" fontId="0" fillId="7" borderId="8" xfId="0" applyNumberFormat="1" applyFill="1" applyBorder="1" applyAlignment="1" applyProtection="1">
      <alignment horizontal="left"/>
      <protection locked="0"/>
    </xf>
    <xf numFmtId="49" fontId="0" fillId="7" borderId="9" xfId="0" applyNumberFormat="1" applyFill="1" applyBorder="1" applyAlignment="1" applyProtection="1">
      <alignment horizontal="left"/>
      <protection locked="0"/>
    </xf>
    <xf numFmtId="49" fontId="0" fillId="7" borderId="10" xfId="0" applyNumberFormat="1" applyFill="1" applyBorder="1" applyAlignment="1" applyProtection="1">
      <alignment horizontal="left"/>
      <protection locked="0"/>
    </xf>
    <xf numFmtId="49" fontId="0" fillId="7" borderId="11" xfId="0" applyNumberFormat="1" applyFill="1" applyBorder="1" applyAlignment="1" applyProtection="1">
      <alignment horizontal="left"/>
      <protection locked="0"/>
    </xf>
    <xf numFmtId="49" fontId="0" fillId="7" borderId="12" xfId="0" applyNumberFormat="1" applyFill="1" applyBorder="1" applyAlignment="1" applyProtection="1">
      <alignment horizontal="left"/>
      <protection locked="0"/>
    </xf>
    <xf numFmtId="49" fontId="0" fillId="7" borderId="13" xfId="0" applyNumberFormat="1" applyFill="1" applyBorder="1" applyAlignment="1" applyProtection="1">
      <alignment horizontal="left"/>
      <protection locked="0"/>
    </xf>
    <xf numFmtId="0" fontId="18" fillId="2" borderId="0" xfId="0" applyFont="1" applyFill="1" applyAlignment="1">
      <alignment horizontal="center" vertical="center"/>
    </xf>
    <xf numFmtId="0" fontId="0" fillId="7" borderId="6" xfId="0" applyFill="1" applyBorder="1" applyAlignment="1" applyProtection="1">
      <alignment horizontal="left" vertical="center"/>
      <protection locked="0"/>
    </xf>
    <xf numFmtId="0" fontId="0" fillId="7" borderId="5" xfId="0" applyFill="1" applyBorder="1" applyAlignment="1" applyProtection="1">
      <alignment horizontal="left" vertical="center"/>
      <protection locked="0"/>
    </xf>
    <xf numFmtId="0" fontId="0" fillId="0" borderId="1" xfId="0" applyBorder="1" applyAlignment="1">
      <alignment horizontal="center"/>
    </xf>
    <xf numFmtId="0" fontId="4" fillId="7" borderId="4" xfId="1" applyFill="1" applyBorder="1" applyAlignment="1" applyProtection="1">
      <alignment horizontal="left" vertical="center"/>
      <protection locked="0"/>
    </xf>
    <xf numFmtId="0" fontId="0" fillId="7" borderId="11" xfId="0" applyFill="1" applyBorder="1" applyAlignment="1" applyProtection="1">
      <alignment horizontal="justify" vertical="top" wrapText="1"/>
      <protection locked="0"/>
    </xf>
    <xf numFmtId="0" fontId="0" fillId="7" borderId="12" xfId="0" applyFill="1" applyBorder="1" applyAlignment="1" applyProtection="1">
      <alignment horizontal="justify" vertical="top" wrapText="1"/>
      <protection locked="0"/>
    </xf>
    <xf numFmtId="0" fontId="0" fillId="7" borderId="13" xfId="0" applyFill="1" applyBorder="1" applyAlignment="1" applyProtection="1">
      <alignment horizontal="justify" vertical="top" wrapText="1"/>
      <protection locked="0"/>
    </xf>
    <xf numFmtId="0" fontId="8" fillId="0" borderId="1" xfId="0" applyFont="1" applyBorder="1" applyAlignment="1">
      <alignment horizontal="center" vertical="center" wrapText="1"/>
    </xf>
    <xf numFmtId="0" fontId="2" fillId="0" borderId="1" xfId="0" applyFont="1" applyBorder="1" applyAlignment="1">
      <alignment horizontal="center" vertical="center"/>
    </xf>
    <xf numFmtId="0" fontId="21" fillId="7" borderId="4" xfId="0" applyFont="1" applyFill="1" applyBorder="1" applyAlignment="1" applyProtection="1">
      <alignment horizontal="left" vertical="center"/>
      <protection locked="0"/>
    </xf>
    <xf numFmtId="0" fontId="21" fillId="7" borderId="3" xfId="0" applyFont="1" applyFill="1" applyBorder="1" applyAlignment="1" applyProtection="1">
      <alignment horizontal="left" vertical="center"/>
      <protection locked="0"/>
    </xf>
    <xf numFmtId="166" fontId="0" fillId="8" borderId="4" xfId="0" applyNumberFormat="1" applyFill="1" applyBorder="1" applyAlignment="1">
      <alignment horizontal="left" vertical="center"/>
    </xf>
    <xf numFmtId="166" fontId="0" fillId="8" borderId="3" xfId="0" applyNumberFormat="1" applyFill="1" applyBorder="1" applyAlignment="1">
      <alignment horizontal="left" vertical="center"/>
    </xf>
    <xf numFmtId="0" fontId="0" fillId="7" borderId="3" xfId="0" applyFill="1" applyBorder="1" applyAlignment="1" applyProtection="1">
      <alignment horizontal="left" vertical="center"/>
      <protection locked="0"/>
    </xf>
    <xf numFmtId="164" fontId="0" fillId="7" borderId="4" xfId="0" applyNumberFormat="1" applyFill="1" applyBorder="1" applyAlignment="1" applyProtection="1">
      <alignment horizontal="left" vertical="center"/>
      <protection locked="0"/>
    </xf>
    <xf numFmtId="164" fontId="0" fillId="7" borderId="3" xfId="0" applyNumberFormat="1" applyFill="1" applyBorder="1" applyAlignment="1" applyProtection="1">
      <alignment horizontal="left" vertical="center"/>
      <protection locked="0"/>
    </xf>
    <xf numFmtId="0" fontId="0" fillId="7" borderId="0" xfId="0" applyFill="1" applyAlignment="1" applyProtection="1">
      <alignment horizontal="left" vertical="center" wrapText="1"/>
      <protection locked="0"/>
    </xf>
    <xf numFmtId="0" fontId="1" fillId="0" borderId="4" xfId="0" applyFont="1" applyBorder="1" applyAlignment="1">
      <alignment horizontal="center" vertical="center"/>
    </xf>
    <xf numFmtId="164" fontId="0" fillId="8" borderId="15" xfId="0" applyNumberFormat="1" applyFill="1" applyBorder="1" applyAlignment="1">
      <alignment horizontal="center" vertical="top"/>
    </xf>
    <xf numFmtId="164" fontId="0" fillId="8" borderId="17" xfId="0" applyNumberFormat="1" applyFill="1" applyBorder="1" applyAlignment="1">
      <alignment horizontal="center" vertical="top"/>
    </xf>
    <xf numFmtId="4" fontId="0" fillId="8" borderId="15" xfId="0" applyNumberFormat="1" applyFill="1" applyBorder="1" applyAlignment="1">
      <alignment horizontal="center" vertical="top"/>
    </xf>
    <xf numFmtId="4" fontId="0" fillId="8" borderId="16" xfId="0" applyNumberFormat="1" applyFill="1" applyBorder="1" applyAlignment="1">
      <alignment horizontal="center" vertical="top"/>
    </xf>
    <xf numFmtId="164" fontId="0" fillId="8" borderId="16" xfId="0" applyNumberFormat="1" applyFill="1" applyBorder="1" applyAlignment="1">
      <alignment horizontal="center" vertical="top"/>
    </xf>
    <xf numFmtId="0" fontId="0" fillId="0" borderId="0" xfId="0" applyAlignment="1">
      <alignment horizontal="justify" vertical="top" wrapText="1"/>
    </xf>
    <xf numFmtId="0" fontId="1" fillId="0" borderId="0" xfId="0" applyFont="1" applyAlignment="1">
      <alignment horizontal="justify" vertical="top" wrapText="1"/>
    </xf>
    <xf numFmtId="0" fontId="0" fillId="0" borderId="14" xfId="0" applyBorder="1" applyAlignment="1">
      <alignment horizontal="justify" vertical="center" wrapText="1"/>
    </xf>
    <xf numFmtId="0" fontId="0" fillId="0" borderId="0" xfId="0" applyAlignment="1">
      <alignment horizontal="justify" vertical="center" wrapText="1"/>
    </xf>
    <xf numFmtId="0" fontId="0" fillId="0" borderId="0" xfId="0" applyAlignment="1">
      <alignment horizontal="center" vertical="center"/>
    </xf>
    <xf numFmtId="0" fontId="47" fillId="0" borderId="0" xfId="0" applyFont="1" applyAlignment="1">
      <alignment horizontal="center" vertical="center"/>
    </xf>
    <xf numFmtId="0" fontId="5" fillId="0" borderId="0" xfId="0" applyFont="1" applyAlignment="1">
      <alignment horizontal="center"/>
    </xf>
    <xf numFmtId="0" fontId="0" fillId="0" borderId="14" xfId="0" applyBorder="1" applyAlignment="1">
      <alignment horizontal="center" vertical="center"/>
    </xf>
    <xf numFmtId="0" fontId="47" fillId="0" borderId="14" xfId="0" applyFont="1" applyBorder="1" applyAlignment="1">
      <alignment horizontal="center" vertical="center"/>
    </xf>
    <xf numFmtId="0" fontId="51" fillId="0" borderId="14" xfId="0" applyFont="1" applyBorder="1" applyAlignment="1">
      <alignment horizontal="center" vertical="center"/>
    </xf>
    <xf numFmtId="0" fontId="5" fillId="15" borderId="14" xfId="0" applyFont="1" applyFill="1" applyBorder="1" applyAlignment="1">
      <alignment horizontal="center"/>
    </xf>
    <xf numFmtId="0" fontId="0" fillId="0" borderId="14" xfId="0" applyBorder="1" applyAlignment="1">
      <alignment horizontal="left" wrapText="1"/>
    </xf>
    <xf numFmtId="0" fontId="0" fillId="0" borderId="15" xfId="0" applyBorder="1" applyAlignment="1">
      <alignment horizontal="justify" vertical="center" wrapText="1"/>
    </xf>
    <xf numFmtId="0" fontId="0" fillId="0" borderId="16" xfId="0" applyBorder="1" applyAlignment="1">
      <alignment horizontal="justify" vertical="center" wrapText="1"/>
    </xf>
    <xf numFmtId="0" fontId="0" fillId="0" borderId="8" xfId="0" applyBorder="1" applyAlignment="1">
      <alignment horizontal="justify" vertical="center" wrapText="1"/>
    </xf>
    <xf numFmtId="0" fontId="0" fillId="0" borderId="9" xfId="0" applyBorder="1" applyAlignment="1">
      <alignment horizontal="justify" vertical="center" wrapText="1"/>
    </xf>
    <xf numFmtId="0" fontId="0" fillId="0" borderId="17" xfId="0" applyBorder="1" applyAlignment="1">
      <alignment horizontal="justify" vertical="center" wrapText="1"/>
    </xf>
    <xf numFmtId="0" fontId="0" fillId="0" borderId="11" xfId="0" applyBorder="1" applyAlignment="1">
      <alignment horizontal="justify" vertical="center" wrapText="1"/>
    </xf>
    <xf numFmtId="0" fontId="0" fillId="0" borderId="12" xfId="0" applyBorder="1" applyAlignment="1">
      <alignment horizontal="justify" vertical="center" wrapText="1"/>
    </xf>
    <xf numFmtId="0" fontId="1" fillId="0" borderId="15" xfId="0" applyFont="1" applyBorder="1" applyAlignment="1">
      <alignment horizontal="justify" vertical="center" wrapText="1"/>
    </xf>
    <xf numFmtId="0" fontId="1" fillId="0" borderId="16" xfId="0" applyFont="1" applyBorder="1" applyAlignment="1">
      <alignment horizontal="justify" vertical="center" wrapText="1"/>
    </xf>
    <xf numFmtId="0" fontId="1" fillId="0" borderId="27" xfId="0" applyFont="1" applyBorder="1" applyAlignment="1">
      <alignment horizontal="justify" vertical="center" wrapText="1"/>
    </xf>
    <xf numFmtId="0" fontId="1" fillId="0" borderId="28" xfId="0" applyFont="1" applyBorder="1" applyAlignment="1">
      <alignment horizontal="justify" vertical="center" wrapText="1"/>
    </xf>
    <xf numFmtId="0" fontId="1" fillId="0" borderId="29" xfId="0" applyFont="1" applyBorder="1" applyAlignment="1">
      <alignment horizontal="justify" vertical="center" wrapText="1"/>
    </xf>
    <xf numFmtId="0" fontId="14" fillId="6" borderId="0" xfId="2" applyFont="1" applyFill="1" applyAlignment="1">
      <alignment horizontal="center" vertical="center"/>
    </xf>
    <xf numFmtId="0" fontId="0" fillId="0" borderId="30" xfId="0" applyBorder="1" applyAlignment="1">
      <alignment horizontal="left" vertical="center" wrapText="1"/>
    </xf>
    <xf numFmtId="0" fontId="0" fillId="0" borderId="31" xfId="0" applyBorder="1" applyAlignment="1">
      <alignment horizontal="left" vertical="center" wrapText="1"/>
    </xf>
    <xf numFmtId="0" fontId="0" fillId="0" borderId="29" xfId="0" applyBorder="1" applyAlignment="1">
      <alignment horizontal="left" vertical="center" wrapText="1"/>
    </xf>
    <xf numFmtId="0" fontId="0" fillId="0" borderId="16" xfId="0" applyBorder="1" applyAlignment="1">
      <alignment horizontal="left" vertical="center" wrapText="1"/>
    </xf>
    <xf numFmtId="0" fontId="0" fillId="0" borderId="29" xfId="0" applyBorder="1" applyAlignment="1">
      <alignment horizontal="left" wrapText="1"/>
    </xf>
    <xf numFmtId="0" fontId="0" fillId="0" borderId="16" xfId="0" applyBorder="1" applyAlignment="1">
      <alignment horizontal="left" wrapText="1"/>
    </xf>
    <xf numFmtId="0" fontId="0" fillId="0" borderId="17" xfId="0" applyBorder="1" applyAlignment="1">
      <alignment horizontal="left" wrapText="1"/>
    </xf>
    <xf numFmtId="0" fontId="0" fillId="0" borderId="32"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4" xfId="0" applyBorder="1" applyAlignment="1">
      <alignment horizontal="justify" vertical="top" wrapText="1"/>
    </xf>
    <xf numFmtId="0" fontId="1" fillId="0" borderId="14" xfId="0" applyFont="1" applyBorder="1" applyAlignment="1">
      <alignment horizontal="justify" vertical="top" wrapText="1"/>
    </xf>
    <xf numFmtId="0" fontId="50" fillId="0" borderId="14" xfId="0" applyFont="1" applyBorder="1" applyAlignment="1">
      <alignment horizontal="justify" vertical="top" wrapText="1"/>
    </xf>
    <xf numFmtId="0" fontId="0" fillId="0" borderId="15" xfId="0"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1" fillId="0" borderId="29" xfId="0" applyFont="1" applyBorder="1" applyAlignment="1">
      <alignment horizontal="left" vertical="center" wrapText="1"/>
    </xf>
    <xf numFmtId="0" fontId="1" fillId="0" borderId="16" xfId="0" applyFont="1" applyBorder="1" applyAlignment="1">
      <alignment horizontal="left" vertical="center" wrapText="1"/>
    </xf>
    <xf numFmtId="0" fontId="0" fillId="8" borderId="4" xfId="0" applyFill="1" applyBorder="1" applyAlignment="1">
      <alignment horizontal="left" vertical="center"/>
    </xf>
    <xf numFmtId="0" fontId="0" fillId="8" borderId="3" xfId="0" applyFill="1" applyBorder="1" applyAlignment="1">
      <alignment horizontal="left" vertical="center"/>
    </xf>
    <xf numFmtId="0" fontId="0" fillId="8" borderId="6" xfId="0" applyFill="1" applyBorder="1" applyAlignment="1">
      <alignment horizontal="left" vertical="center"/>
    </xf>
    <xf numFmtId="0" fontId="0" fillId="8" borderId="5" xfId="0" applyFill="1" applyBorder="1" applyAlignment="1">
      <alignment horizontal="left" vertical="center"/>
    </xf>
    <xf numFmtId="0" fontId="4" fillId="8" borderId="4" xfId="1" applyFill="1" applyBorder="1" applyAlignment="1" applyProtection="1">
      <alignment horizontal="left" vertical="center"/>
    </xf>
    <xf numFmtId="0" fontId="2" fillId="8" borderId="4" xfId="0" applyFont="1" applyFill="1" applyBorder="1" applyAlignment="1">
      <alignment horizontal="left" vertical="center"/>
    </xf>
    <xf numFmtId="0" fontId="2" fillId="8" borderId="3" xfId="0" applyFont="1" applyFill="1" applyBorder="1" applyAlignment="1">
      <alignment horizontal="left" vertical="center"/>
    </xf>
    <xf numFmtId="0" fontId="0" fillId="8" borderId="11" xfId="0" applyFill="1" applyBorder="1" applyAlignment="1">
      <alignment horizontal="justify" vertical="top" wrapText="1"/>
    </xf>
    <xf numFmtId="0" fontId="0" fillId="8" borderId="12" xfId="0" applyFill="1" applyBorder="1" applyAlignment="1">
      <alignment horizontal="justify" vertical="top" wrapText="1"/>
    </xf>
    <xf numFmtId="0" fontId="0" fillId="8" borderId="13" xfId="0" applyFill="1" applyBorder="1" applyAlignment="1">
      <alignment horizontal="justify" vertical="top" wrapText="1"/>
    </xf>
    <xf numFmtId="0" fontId="0" fillId="8" borderId="0" xfId="0" applyFill="1" applyAlignment="1">
      <alignment horizontal="left" vertical="center" wrapText="1"/>
    </xf>
    <xf numFmtId="164" fontId="0" fillId="8" borderId="4" xfId="0" applyNumberFormat="1" applyFill="1" applyBorder="1" applyAlignment="1">
      <alignment horizontal="left" vertical="center"/>
    </xf>
    <xf numFmtId="164" fontId="0" fillId="8" borderId="3" xfId="0" applyNumberFormat="1" applyFill="1" applyBorder="1" applyAlignment="1">
      <alignment horizontal="left" vertical="center"/>
    </xf>
    <xf numFmtId="0" fontId="30" fillId="8" borderId="15" xfId="2" applyFont="1" applyFill="1" applyBorder="1" applyAlignment="1">
      <alignment horizontal="left" vertical="top" wrapText="1"/>
    </xf>
    <xf numFmtId="0" fontId="30" fillId="8" borderId="16" xfId="2" applyFont="1" applyFill="1" applyBorder="1" applyAlignment="1">
      <alignment horizontal="left" vertical="top" wrapText="1"/>
    </xf>
    <xf numFmtId="0" fontId="30" fillId="8" borderId="17" xfId="2" applyFont="1" applyFill="1" applyBorder="1" applyAlignment="1">
      <alignment horizontal="left" vertical="top" wrapText="1"/>
    </xf>
    <xf numFmtId="167" fontId="0" fillId="14" borderId="15" xfId="0" applyNumberFormat="1" applyFill="1" applyBorder="1" applyAlignment="1">
      <alignment horizontal="center"/>
    </xf>
    <xf numFmtId="167" fontId="0" fillId="14" borderId="17" xfId="0" applyNumberFormat="1" applyFill="1" applyBorder="1" applyAlignment="1">
      <alignment horizontal="center"/>
    </xf>
    <xf numFmtId="0" fontId="1" fillId="0" borderId="15" xfId="0" applyFont="1" applyBorder="1" applyAlignment="1">
      <alignment horizontal="center" wrapText="1"/>
    </xf>
    <xf numFmtId="0" fontId="1" fillId="0" borderId="16" xfId="0" applyFont="1" applyBorder="1" applyAlignment="1">
      <alignment horizontal="center" wrapText="1"/>
    </xf>
    <xf numFmtId="0" fontId="1" fillId="0" borderId="17" xfId="0" applyFont="1" applyBorder="1" applyAlignment="1">
      <alignment horizontal="center" wrapText="1"/>
    </xf>
    <xf numFmtId="0" fontId="12" fillId="0" borderId="15" xfId="2" applyBorder="1" applyAlignment="1">
      <alignment horizontal="left"/>
    </xf>
    <xf numFmtId="0" fontId="12" fillId="0" borderId="17" xfId="2" applyBorder="1" applyAlignment="1">
      <alignment horizontal="left"/>
    </xf>
    <xf numFmtId="0" fontId="22" fillId="9" borderId="11" xfId="2" applyFont="1" applyFill="1" applyBorder="1" applyAlignment="1">
      <alignment horizontal="center" vertical="center"/>
    </xf>
    <xf numFmtId="0" fontId="22" fillId="9" borderId="13" xfId="2" applyFont="1" applyFill="1" applyBorder="1" applyAlignment="1">
      <alignment horizontal="center" vertical="center"/>
    </xf>
    <xf numFmtId="0" fontId="22" fillId="9" borderId="15" xfId="2" applyFont="1" applyFill="1" applyBorder="1" applyAlignment="1">
      <alignment horizontal="center" vertical="center"/>
    </xf>
    <xf numFmtId="0" fontId="22" fillId="9" borderId="16" xfId="2" applyFont="1" applyFill="1" applyBorder="1" applyAlignment="1">
      <alignment horizontal="center" vertical="center"/>
    </xf>
    <xf numFmtId="0" fontId="22" fillId="9" borderId="17" xfId="2" applyFont="1" applyFill="1" applyBorder="1" applyAlignment="1">
      <alignment horizontal="center" vertical="center"/>
    </xf>
    <xf numFmtId="0" fontId="0" fillId="14" borderId="15" xfId="0" applyFill="1" applyBorder="1" applyAlignment="1">
      <alignment horizontal="center" wrapText="1"/>
    </xf>
    <xf numFmtId="0" fontId="0" fillId="14" borderId="17" xfId="0" applyFill="1" applyBorder="1" applyAlignment="1">
      <alignment horizontal="center" wrapText="1"/>
    </xf>
    <xf numFmtId="167" fontId="0" fillId="7" borderId="15" xfId="0" applyNumberFormat="1" applyFill="1" applyBorder="1" applyAlignment="1" applyProtection="1">
      <alignment horizontal="center"/>
      <protection locked="0"/>
    </xf>
    <xf numFmtId="167" fontId="0" fillId="7" borderId="17" xfId="0" applyNumberFormat="1" applyFill="1" applyBorder="1" applyAlignment="1" applyProtection="1">
      <alignment horizontal="center"/>
      <protection locked="0"/>
    </xf>
    <xf numFmtId="0" fontId="0" fillId="7" borderId="15" xfId="0" applyFill="1" applyBorder="1" applyAlignment="1" applyProtection="1">
      <alignment horizontal="center" wrapText="1"/>
      <protection locked="0"/>
    </xf>
    <xf numFmtId="0" fontId="0" fillId="7" borderId="17" xfId="0" applyFill="1" applyBorder="1" applyAlignment="1" applyProtection="1">
      <alignment horizontal="center" wrapText="1"/>
      <protection locked="0"/>
    </xf>
    <xf numFmtId="0" fontId="0" fillId="0" borderId="0" xfId="0" applyAlignment="1">
      <alignment wrapText="1"/>
    </xf>
    <xf numFmtId="0" fontId="23" fillId="7" borderId="15" xfId="2" applyFont="1" applyFill="1" applyBorder="1" applyAlignment="1">
      <alignment horizontal="left" vertical="top" wrapText="1"/>
    </xf>
    <xf numFmtId="0" fontId="23" fillId="7" borderId="16" xfId="2" applyFont="1" applyFill="1" applyBorder="1" applyAlignment="1">
      <alignment horizontal="left" vertical="top" wrapText="1"/>
    </xf>
    <xf numFmtId="0" fontId="23" fillId="7" borderId="17" xfId="2" applyFont="1" applyFill="1" applyBorder="1" applyAlignment="1">
      <alignment horizontal="left" vertical="top" wrapText="1"/>
    </xf>
    <xf numFmtId="14" fontId="23" fillId="7" borderId="15" xfId="2" applyNumberFormat="1" applyFont="1" applyFill="1" applyBorder="1" applyAlignment="1">
      <alignment horizontal="left" vertical="top" wrapText="1"/>
    </xf>
    <xf numFmtId="14" fontId="23" fillId="7" borderId="16" xfId="2" applyNumberFormat="1" applyFont="1" applyFill="1" applyBorder="1" applyAlignment="1">
      <alignment horizontal="left" vertical="top" wrapText="1"/>
    </xf>
    <xf numFmtId="14" fontId="23" fillId="7" borderId="17" xfId="2" applyNumberFormat="1" applyFont="1" applyFill="1" applyBorder="1" applyAlignment="1">
      <alignment horizontal="left" vertical="top" wrapText="1"/>
    </xf>
    <xf numFmtId="0" fontId="19" fillId="7" borderId="15" xfId="2" applyFont="1" applyFill="1" applyBorder="1" applyAlignment="1">
      <alignment horizontal="center" vertical="center"/>
    </xf>
    <xf numFmtId="0" fontId="19" fillId="7" borderId="16" xfId="2" applyFont="1" applyFill="1" applyBorder="1" applyAlignment="1">
      <alignment horizontal="center" vertical="center"/>
    </xf>
    <xf numFmtId="0" fontId="19" fillId="7" borderId="17" xfId="2" applyFont="1" applyFill="1" applyBorder="1" applyAlignment="1">
      <alignment horizontal="center" vertical="center"/>
    </xf>
    <xf numFmtId="0" fontId="20" fillId="7" borderId="15" xfId="2" applyFont="1" applyFill="1" applyBorder="1" applyAlignment="1">
      <alignment horizontal="center" vertical="center"/>
    </xf>
    <xf numFmtId="0" fontId="20" fillId="7" borderId="16" xfId="2" applyFont="1" applyFill="1" applyBorder="1" applyAlignment="1">
      <alignment horizontal="center" vertical="center"/>
    </xf>
    <xf numFmtId="0" fontId="20" fillId="7" borderId="17" xfId="2" applyFont="1" applyFill="1" applyBorder="1" applyAlignment="1">
      <alignment horizontal="center" vertical="center"/>
    </xf>
    <xf numFmtId="0" fontId="30" fillId="0" borderId="15" xfId="2" applyFont="1" applyBorder="1" applyAlignment="1">
      <alignment horizontal="left" vertical="center" wrapText="1"/>
    </xf>
    <xf numFmtId="0" fontId="30" fillId="0" borderId="16" xfId="2" applyFont="1" applyBorder="1" applyAlignment="1">
      <alignment horizontal="left" vertical="center" wrapText="1"/>
    </xf>
    <xf numFmtId="0" fontId="30" fillId="0" borderId="17" xfId="2" applyFont="1" applyBorder="1" applyAlignment="1">
      <alignment horizontal="left" vertical="center" wrapText="1"/>
    </xf>
    <xf numFmtId="0" fontId="12" fillId="0" borderId="15" xfId="2" applyBorder="1" applyAlignment="1">
      <alignment horizontal="left" vertical="center" wrapText="1"/>
    </xf>
    <xf numFmtId="0" fontId="12" fillId="0" borderId="16" xfId="2" applyBorder="1" applyAlignment="1">
      <alignment horizontal="left" vertical="center" wrapText="1"/>
    </xf>
    <xf numFmtId="0" fontId="12" fillId="0" borderId="17" xfId="2" applyBorder="1" applyAlignment="1">
      <alignment horizontal="left" vertical="center" wrapText="1"/>
    </xf>
    <xf numFmtId="0" fontId="0" fillId="7" borderId="22" xfId="0" applyFill="1" applyBorder="1" applyAlignment="1" applyProtection="1">
      <alignment horizontal="center" vertical="center"/>
      <protection locked="0"/>
    </xf>
    <xf numFmtId="0" fontId="0" fillId="7" borderId="23" xfId="0" applyFill="1" applyBorder="1" applyAlignment="1" applyProtection="1">
      <alignment horizontal="center" vertical="center"/>
      <protection locked="0"/>
    </xf>
    <xf numFmtId="0" fontId="0" fillId="7" borderId="24" xfId="0" applyFill="1" applyBorder="1" applyAlignment="1" applyProtection="1">
      <alignment horizontal="center" vertical="center"/>
      <protection locked="0"/>
    </xf>
    <xf numFmtId="0" fontId="12" fillId="7" borderId="15" xfId="2" applyFill="1" applyBorder="1" applyAlignment="1">
      <alignment vertical="center" wrapText="1"/>
    </xf>
    <xf numFmtId="0" fontId="12" fillId="7" borderId="16" xfId="2" applyFill="1" applyBorder="1" applyAlignment="1">
      <alignment vertical="center" wrapText="1"/>
    </xf>
    <xf numFmtId="0" fontId="12" fillId="7" borderId="17" xfId="2" applyFill="1" applyBorder="1" applyAlignment="1">
      <alignment vertical="center" wrapText="1"/>
    </xf>
    <xf numFmtId="0" fontId="12" fillId="7" borderId="15" xfId="2" applyFill="1" applyBorder="1" applyAlignment="1">
      <alignment horizontal="left" vertical="center" wrapText="1"/>
    </xf>
    <xf numFmtId="0" fontId="12" fillId="7" borderId="16" xfId="2" applyFill="1" applyBorder="1" applyAlignment="1">
      <alignment horizontal="left" vertical="center" wrapText="1"/>
    </xf>
    <xf numFmtId="0" fontId="12" fillId="7" borderId="17" xfId="2" applyFill="1" applyBorder="1" applyAlignment="1">
      <alignment horizontal="left" vertical="center" wrapText="1"/>
    </xf>
    <xf numFmtId="0" fontId="19" fillId="7" borderId="19" xfId="2" applyFont="1" applyFill="1" applyBorder="1" applyAlignment="1">
      <alignment horizontal="center" vertical="center"/>
    </xf>
    <xf numFmtId="0" fontId="19" fillId="7" borderId="18" xfId="2" applyFont="1" applyFill="1" applyBorder="1" applyAlignment="1">
      <alignment horizontal="center" vertical="center"/>
    </xf>
    <xf numFmtId="0" fontId="12" fillId="0" borderId="19" xfId="2" applyBorder="1" applyAlignment="1">
      <alignment vertical="center" wrapText="1"/>
    </xf>
    <xf numFmtId="0" fontId="20" fillId="7" borderId="8" xfId="2" applyFont="1" applyFill="1" applyBorder="1" applyAlignment="1">
      <alignment horizontal="center" vertical="center"/>
    </xf>
    <xf numFmtId="0" fontId="20" fillId="7" borderId="11" xfId="2" applyFont="1" applyFill="1" applyBorder="1" applyAlignment="1">
      <alignment horizontal="center" vertical="center"/>
    </xf>
    <xf numFmtId="0" fontId="20" fillId="7" borderId="19" xfId="2" applyFont="1" applyFill="1" applyBorder="1" applyAlignment="1">
      <alignment horizontal="center" vertical="center"/>
    </xf>
    <xf numFmtId="0" fontId="20" fillId="7" borderId="18" xfId="2" applyFont="1" applyFill="1" applyBorder="1" applyAlignment="1">
      <alignment horizontal="center" vertical="center"/>
    </xf>
    <xf numFmtId="0" fontId="31" fillId="0" borderId="11" xfId="2" applyFont="1" applyBorder="1" applyAlignment="1">
      <alignment wrapText="1"/>
    </xf>
    <xf numFmtId="0" fontId="31" fillId="0" borderId="12" xfId="2" applyFont="1" applyBorder="1" applyAlignment="1">
      <alignment wrapText="1"/>
    </xf>
    <xf numFmtId="0" fontId="31" fillId="0" borderId="13" xfId="2" applyFont="1" applyBorder="1" applyAlignment="1">
      <alignment wrapText="1"/>
    </xf>
    <xf numFmtId="0" fontId="12" fillId="0" borderId="8" xfId="2" applyBorder="1" applyAlignment="1">
      <alignment horizontal="left" vertical="center" wrapText="1"/>
    </xf>
    <xf numFmtId="0" fontId="12" fillId="0" borderId="9" xfId="2" applyBorder="1" applyAlignment="1">
      <alignment horizontal="left" vertical="center" wrapText="1"/>
    </xf>
    <xf numFmtId="0" fontId="12" fillId="0" borderId="10" xfId="2" applyBorder="1" applyAlignment="1">
      <alignment horizontal="left" vertical="center" wrapText="1"/>
    </xf>
    <xf numFmtId="0" fontId="12" fillId="0" borderId="8" xfId="2" applyBorder="1" applyAlignment="1">
      <alignment vertical="center" wrapText="1"/>
    </xf>
    <xf numFmtId="0" fontId="12" fillId="0" borderId="9" xfId="2" applyBorder="1" applyAlignment="1">
      <alignment vertical="center" wrapText="1"/>
    </xf>
    <xf numFmtId="0" fontId="12" fillId="0" borderId="10" xfId="2" applyBorder="1" applyAlignment="1">
      <alignment vertical="center" wrapText="1"/>
    </xf>
    <xf numFmtId="0" fontId="12" fillId="0" borderId="14" xfId="2" applyBorder="1" applyAlignment="1">
      <alignment vertical="center" wrapText="1"/>
    </xf>
    <xf numFmtId="0" fontId="0" fillId="0" borderId="8" xfId="0" applyBorder="1" applyAlignment="1">
      <alignment horizontal="center" vertical="center"/>
    </xf>
    <xf numFmtId="0" fontId="0" fillId="0" borderId="21"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18" xfId="0" applyBorder="1" applyAlignment="1">
      <alignment horizontal="center" vertical="center"/>
    </xf>
    <xf numFmtId="0" fontId="12" fillId="7" borderId="15" xfId="2" applyFill="1" applyBorder="1" applyAlignment="1">
      <alignment horizontal="center" vertical="center" wrapText="1"/>
    </xf>
    <xf numFmtId="0" fontId="12" fillId="7" borderId="16" xfId="2" applyFill="1" applyBorder="1" applyAlignment="1">
      <alignment horizontal="center" vertical="center" wrapText="1"/>
    </xf>
    <xf numFmtId="0" fontId="12" fillId="7" borderId="17" xfId="2" applyFill="1" applyBorder="1" applyAlignment="1">
      <alignment horizontal="center" vertical="center" wrapText="1"/>
    </xf>
    <xf numFmtId="0" fontId="4" fillId="8" borderId="4" xfId="1" applyFill="1" applyBorder="1" applyAlignment="1">
      <alignment horizontal="left" vertical="center"/>
    </xf>
    <xf numFmtId="0" fontId="12" fillId="8" borderId="18" xfId="2" applyFill="1" applyBorder="1" applyAlignment="1">
      <alignment horizontal="justify" vertical="top" wrapText="1"/>
    </xf>
    <xf numFmtId="0" fontId="12" fillId="0" borderId="14" xfId="2" applyBorder="1" applyAlignment="1">
      <alignment horizontal="left" vertical="center" wrapText="1"/>
    </xf>
    <xf numFmtId="0" fontId="12" fillId="0" borderId="0" xfId="2" applyAlignment="1">
      <alignment horizontal="left" vertical="center" wrapText="1"/>
    </xf>
    <xf numFmtId="0" fontId="26" fillId="0" borderId="19" xfId="2" applyFont="1" applyBorder="1" applyAlignment="1">
      <alignment horizontal="left" vertical="center" wrapText="1"/>
    </xf>
    <xf numFmtId="0" fontId="12" fillId="0" borderId="0" xfId="2" applyAlignment="1">
      <alignment horizontal="center" vertical="center" wrapText="1"/>
    </xf>
    <xf numFmtId="0" fontId="31" fillId="0" borderId="11" xfId="2" applyFont="1" applyBorder="1" applyAlignment="1">
      <alignment vertical="center" wrapText="1"/>
    </xf>
    <xf numFmtId="0" fontId="31" fillId="0" borderId="12" xfId="2" applyFont="1" applyBorder="1" applyAlignment="1">
      <alignment vertical="center" wrapText="1"/>
    </xf>
    <xf numFmtId="0" fontId="31" fillId="0" borderId="13" xfId="2" applyFont="1" applyBorder="1" applyAlignment="1">
      <alignment vertical="center" wrapText="1"/>
    </xf>
    <xf numFmtId="0" fontId="30" fillId="0" borderId="8" xfId="2" applyFont="1" applyBorder="1" applyAlignment="1">
      <alignment horizontal="left" vertical="center" wrapText="1"/>
    </xf>
    <xf numFmtId="0" fontId="30" fillId="0" borderId="9" xfId="2" applyFont="1" applyBorder="1" applyAlignment="1">
      <alignment horizontal="left" vertical="center" wrapText="1"/>
    </xf>
    <xf numFmtId="0" fontId="30" fillId="0" borderId="10" xfId="2" applyFont="1" applyBorder="1" applyAlignment="1">
      <alignment horizontal="left" vertical="center" wrapText="1"/>
    </xf>
    <xf numFmtId="0" fontId="48" fillId="0" borderId="11" xfId="2" applyFont="1" applyBorder="1" applyAlignment="1">
      <alignment horizontal="left" vertical="center" wrapText="1"/>
    </xf>
    <xf numFmtId="0" fontId="48" fillId="0" borderId="12" xfId="2" applyFont="1" applyBorder="1" applyAlignment="1">
      <alignment horizontal="left" vertical="center" wrapText="1"/>
    </xf>
    <xf numFmtId="0" fontId="48" fillId="0" borderId="13" xfId="2" applyFont="1" applyBorder="1" applyAlignment="1">
      <alignment horizontal="left" vertical="center" wrapText="1"/>
    </xf>
    <xf numFmtId="0" fontId="30" fillId="7" borderId="15" xfId="2" applyFont="1" applyFill="1" applyBorder="1" applyAlignment="1">
      <alignment horizontal="left" vertical="center" wrapText="1"/>
    </xf>
    <xf numFmtId="0" fontId="30" fillId="7" borderId="16" xfId="2" applyFont="1" applyFill="1" applyBorder="1" applyAlignment="1">
      <alignment horizontal="left" vertical="center" wrapText="1"/>
    </xf>
    <xf numFmtId="0" fontId="30" fillId="7" borderId="17" xfId="2" applyFont="1" applyFill="1" applyBorder="1" applyAlignment="1">
      <alignment horizontal="left" vertical="center" wrapText="1"/>
    </xf>
    <xf numFmtId="0" fontId="1" fillId="3" borderId="0" xfId="0" applyFont="1" applyFill="1" applyAlignment="1">
      <alignment horizontal="left" vertical="center"/>
    </xf>
    <xf numFmtId="0" fontId="21" fillId="0" borderId="19" xfId="0" applyFont="1" applyBorder="1" applyAlignment="1">
      <alignment horizontal="center" vertical="center"/>
    </xf>
    <xf numFmtId="0" fontId="21" fillId="0" borderId="20" xfId="0" applyFont="1" applyBorder="1" applyAlignment="1">
      <alignment horizontal="center" vertical="center"/>
    </xf>
    <xf numFmtId="0" fontId="21" fillId="0" borderId="18" xfId="0" applyFont="1" applyBorder="1" applyAlignment="1">
      <alignment horizontal="center" vertical="center"/>
    </xf>
    <xf numFmtId="0" fontId="12" fillId="0" borderId="15" xfId="2" applyBorder="1" applyAlignment="1">
      <alignment vertical="center" wrapText="1"/>
    </xf>
    <xf numFmtId="0" fontId="12" fillId="0" borderId="16" xfId="2" applyBorder="1" applyAlignment="1">
      <alignment vertical="center" wrapText="1"/>
    </xf>
    <xf numFmtId="0" fontId="12" fillId="0" borderId="17" xfId="2" applyBorder="1" applyAlignment="1">
      <alignment vertical="center" wrapText="1"/>
    </xf>
    <xf numFmtId="0" fontId="30" fillId="7" borderId="15" xfId="2" applyFont="1" applyFill="1" applyBorder="1" applyAlignment="1" applyProtection="1">
      <alignment horizontal="left" vertical="center" wrapText="1"/>
      <protection locked="0"/>
    </xf>
    <xf numFmtId="0" fontId="30" fillId="7" borderId="16" xfId="2" applyFont="1" applyFill="1" applyBorder="1" applyAlignment="1" applyProtection="1">
      <alignment horizontal="left" vertical="center" wrapText="1"/>
      <protection locked="0"/>
    </xf>
    <xf numFmtId="0" fontId="30" fillId="7" borderId="17" xfId="2" applyFont="1" applyFill="1" applyBorder="1" applyAlignment="1" applyProtection="1">
      <alignment horizontal="left" vertical="center" wrapText="1"/>
      <protection locked="0"/>
    </xf>
    <xf numFmtId="0" fontId="49" fillId="0" borderId="15" xfId="2" applyFont="1" applyBorder="1" applyAlignment="1">
      <alignment horizontal="left" vertical="center" wrapText="1"/>
    </xf>
    <xf numFmtId="0" fontId="49" fillId="0" borderId="16" xfId="2" applyFont="1" applyBorder="1" applyAlignment="1">
      <alignment horizontal="left" vertical="center" wrapText="1"/>
    </xf>
    <xf numFmtId="0" fontId="49" fillId="0" borderId="17" xfId="2" applyFont="1" applyBorder="1" applyAlignment="1">
      <alignment horizontal="left" vertical="center" wrapText="1"/>
    </xf>
    <xf numFmtId="0" fontId="21" fillId="0" borderId="0" xfId="0" applyFont="1" applyAlignment="1">
      <alignment wrapText="1"/>
    </xf>
    <xf numFmtId="0" fontId="19" fillId="7" borderId="19" xfId="2" applyFont="1" applyFill="1" applyBorder="1" applyAlignment="1" applyProtection="1">
      <alignment horizontal="center" vertical="center"/>
      <protection locked="0"/>
    </xf>
    <xf numFmtId="0" fontId="19" fillId="7" borderId="18" xfId="2" applyFont="1" applyFill="1" applyBorder="1" applyAlignment="1" applyProtection="1">
      <alignment horizontal="center" vertical="center"/>
      <protection locked="0"/>
    </xf>
    <xf numFmtId="0" fontId="31" fillId="0" borderId="11" xfId="2" applyFont="1" applyBorder="1" applyAlignment="1">
      <alignment horizontal="left" wrapText="1"/>
    </xf>
    <xf numFmtId="0" fontId="31" fillId="0" borderId="12" xfId="2" applyFont="1" applyBorder="1" applyAlignment="1">
      <alignment horizontal="left" wrapText="1"/>
    </xf>
    <xf numFmtId="0" fontId="31" fillId="0" borderId="13" xfId="2" applyFont="1" applyBorder="1" applyAlignment="1">
      <alignment horizontal="left" wrapText="1"/>
    </xf>
    <xf numFmtId="0" fontId="12" fillId="7" borderId="15" xfId="2" applyFill="1" applyBorder="1" applyAlignment="1" applyProtection="1">
      <alignment horizontal="center" vertical="center" wrapText="1"/>
      <protection locked="0"/>
    </xf>
    <xf numFmtId="0" fontId="12" fillId="7" borderId="16" xfId="2" applyFill="1" applyBorder="1" applyAlignment="1" applyProtection="1">
      <alignment horizontal="center" vertical="center" wrapText="1"/>
      <protection locked="0"/>
    </xf>
    <xf numFmtId="0" fontId="12" fillId="7" borderId="17" xfId="2" applyFill="1" applyBorder="1" applyAlignment="1" applyProtection="1">
      <alignment horizontal="center" vertical="center" wrapText="1"/>
      <protection locked="0"/>
    </xf>
    <xf numFmtId="0" fontId="12" fillId="7" borderId="11" xfId="2" applyFill="1" applyBorder="1" applyAlignment="1" applyProtection="1">
      <alignment horizontal="center" vertical="center" wrapText="1"/>
      <protection locked="0"/>
    </xf>
    <xf numFmtId="0" fontId="12" fillId="7" borderId="12" xfId="2" applyFill="1" applyBorder="1" applyAlignment="1" applyProtection="1">
      <alignment horizontal="center" vertical="center" wrapText="1"/>
      <protection locked="0"/>
    </xf>
    <xf numFmtId="0" fontId="12" fillId="0" borderId="11" xfId="2" applyBorder="1" applyAlignment="1">
      <alignment horizontal="left" vertical="center" wrapText="1"/>
    </xf>
    <xf numFmtId="0" fontId="12" fillId="0" borderId="12" xfId="2" applyBorder="1" applyAlignment="1">
      <alignment horizontal="left" vertical="center" wrapText="1"/>
    </xf>
    <xf numFmtId="0" fontId="21" fillId="0" borderId="8" xfId="0" applyFont="1" applyBorder="1" applyAlignment="1">
      <alignment horizontal="left" vertical="top"/>
    </xf>
    <xf numFmtId="0" fontId="21" fillId="0" borderId="9" xfId="0" applyFont="1" applyBorder="1" applyAlignment="1">
      <alignment horizontal="left" vertical="top"/>
    </xf>
    <xf numFmtId="0" fontId="21" fillId="0" borderId="10" xfId="0" applyFont="1" applyBorder="1" applyAlignment="1">
      <alignment horizontal="left" vertical="top"/>
    </xf>
    <xf numFmtId="0" fontId="21" fillId="0" borderId="8" xfId="0" applyFont="1" applyBorder="1" applyAlignment="1">
      <alignment horizontal="center" vertical="center"/>
    </xf>
    <xf numFmtId="0" fontId="21" fillId="0" borderId="21" xfId="0" applyFont="1" applyBorder="1" applyAlignment="1">
      <alignment horizontal="center" vertical="center"/>
    </xf>
    <xf numFmtId="0" fontId="19" fillId="7" borderId="8" xfId="2" applyFont="1" applyFill="1" applyBorder="1" applyAlignment="1" applyProtection="1">
      <alignment horizontal="center" vertical="center"/>
      <protection locked="0"/>
    </xf>
    <xf numFmtId="0" fontId="19" fillId="7" borderId="11" xfId="2" applyFont="1" applyFill="1" applyBorder="1" applyAlignment="1" applyProtection="1">
      <alignment horizontal="center" vertical="center"/>
      <protection locked="0"/>
    </xf>
    <xf numFmtId="0" fontId="34" fillId="0" borderId="11" xfId="0" applyFont="1" applyBorder="1" applyAlignment="1">
      <alignment horizontal="left" vertical="center"/>
    </xf>
    <xf numFmtId="0" fontId="34" fillId="0" borderId="12" xfId="0" applyFont="1" applyBorder="1" applyAlignment="1">
      <alignment horizontal="left" vertical="center"/>
    </xf>
    <xf numFmtId="0" fontId="34" fillId="0" borderId="13" xfId="0" applyFont="1" applyBorder="1" applyAlignment="1">
      <alignment horizontal="left" vertical="center"/>
    </xf>
    <xf numFmtId="0" fontId="19" fillId="7" borderId="10" xfId="2" applyFont="1" applyFill="1" applyBorder="1" applyAlignment="1" applyProtection="1">
      <alignment horizontal="center" vertical="center"/>
      <protection locked="0"/>
    </xf>
    <xf numFmtId="0" fontId="19" fillId="7" borderId="13" xfId="2" applyFont="1" applyFill="1" applyBorder="1" applyAlignment="1" applyProtection="1">
      <alignment horizontal="center" vertical="center"/>
      <protection locked="0"/>
    </xf>
    <xf numFmtId="0" fontId="0" fillId="7" borderId="19" xfId="0" applyFill="1" applyBorder="1" applyAlignment="1" applyProtection="1">
      <alignment horizontal="center"/>
      <protection locked="0"/>
    </xf>
    <xf numFmtId="0" fontId="0" fillId="7" borderId="18" xfId="0" applyFill="1" applyBorder="1" applyAlignment="1" applyProtection="1">
      <alignment horizontal="center"/>
      <protection locked="0"/>
    </xf>
    <xf numFmtId="0" fontId="21" fillId="0" borderId="8" xfId="0" applyFont="1" applyBorder="1" applyAlignment="1">
      <alignment horizontal="center" vertical="top"/>
    </xf>
    <xf numFmtId="0" fontId="21" fillId="0" borderId="21" xfId="0" applyFont="1" applyBorder="1" applyAlignment="1">
      <alignment horizontal="center" vertical="top"/>
    </xf>
    <xf numFmtId="0" fontId="21" fillId="0" borderId="18" xfId="0" applyFont="1" applyBorder="1" applyAlignment="1">
      <alignment horizontal="center" vertical="top"/>
    </xf>
    <xf numFmtId="0" fontId="12" fillId="7" borderId="21" xfId="2" applyFill="1" applyBorder="1" applyAlignment="1" applyProtection="1">
      <alignment horizontal="center" vertical="center" wrapText="1"/>
      <protection locked="0"/>
    </xf>
    <xf numFmtId="0" fontId="12" fillId="7" borderId="0" xfId="2" applyFill="1" applyAlignment="1" applyProtection="1">
      <alignment horizontal="center" vertical="center" wrapText="1"/>
      <protection locked="0"/>
    </xf>
    <xf numFmtId="0" fontId="12" fillId="0" borderId="19" xfId="2" applyBorder="1" applyAlignment="1">
      <alignment horizontal="left" vertical="center" wrapText="1"/>
    </xf>
    <xf numFmtId="0" fontId="12" fillId="7" borderId="13" xfId="2" applyFill="1" applyBorder="1" applyAlignment="1" applyProtection="1">
      <alignment horizontal="center" vertical="center" wrapText="1"/>
      <protection locked="0"/>
    </xf>
    <xf numFmtId="0" fontId="0" fillId="7" borderId="15" xfId="0" applyFill="1" applyBorder="1" applyAlignment="1" applyProtection="1">
      <alignment horizontal="center" vertical="center"/>
      <protection locked="0"/>
    </xf>
    <xf numFmtId="0" fontId="0" fillId="7" borderId="16" xfId="0" applyFill="1" applyBorder="1" applyAlignment="1" applyProtection="1">
      <alignment horizontal="center" vertical="center"/>
      <protection locked="0"/>
    </xf>
    <xf numFmtId="0" fontId="0" fillId="7" borderId="17" xfId="0" applyFill="1" applyBorder="1" applyAlignment="1" applyProtection="1">
      <alignment horizontal="center" vertical="center"/>
      <protection locked="0"/>
    </xf>
    <xf numFmtId="0" fontId="12" fillId="7" borderId="14" xfId="2" applyFill="1" applyBorder="1" applyAlignment="1" applyProtection="1">
      <alignment horizontal="center" vertical="top" wrapText="1"/>
      <protection locked="0"/>
    </xf>
    <xf numFmtId="0" fontId="20" fillId="10" borderId="0" xfId="2" applyFont="1" applyFill="1" applyAlignment="1">
      <alignment horizontal="left" vertical="center"/>
    </xf>
    <xf numFmtId="0" fontId="20" fillId="0" borderId="0" xfId="2" applyFont="1" applyAlignment="1">
      <alignment horizontal="center" vertical="top"/>
    </xf>
    <xf numFmtId="0" fontId="23" fillId="0" borderId="0" xfId="2" applyFont="1" applyAlignment="1">
      <alignment horizontal="center" vertical="top" wrapText="1"/>
    </xf>
    <xf numFmtId="4" fontId="12" fillId="7" borderId="15" xfId="2" applyNumberFormat="1" applyFill="1" applyBorder="1" applyAlignment="1" applyProtection="1">
      <alignment horizontal="center" vertical="top" wrapText="1"/>
      <protection locked="0"/>
    </xf>
    <xf numFmtId="0" fontId="12" fillId="7" borderId="16" xfId="2" applyFill="1" applyBorder="1" applyAlignment="1" applyProtection="1">
      <alignment horizontal="center" vertical="top" wrapText="1"/>
      <protection locked="0"/>
    </xf>
    <xf numFmtId="0" fontId="12" fillId="7" borderId="17" xfId="2" applyFill="1" applyBorder="1" applyAlignment="1" applyProtection="1">
      <alignment horizontal="center" vertical="top" wrapText="1"/>
      <protection locked="0"/>
    </xf>
    <xf numFmtId="0" fontId="12" fillId="7" borderId="15" xfId="2" applyFill="1" applyBorder="1" applyAlignment="1" applyProtection="1">
      <alignment horizontal="center" vertical="top" wrapText="1"/>
      <protection locked="0"/>
    </xf>
    <xf numFmtId="0" fontId="14" fillId="6" borderId="9" xfId="2" applyFont="1" applyFill="1" applyBorder="1" applyAlignment="1">
      <alignment horizontal="left" vertical="center"/>
    </xf>
    <xf numFmtId="0" fontId="14" fillId="6" borderId="10" xfId="2" applyFont="1" applyFill="1" applyBorder="1" applyAlignment="1">
      <alignment horizontal="left" vertical="center"/>
    </xf>
    <xf numFmtId="0" fontId="29" fillId="0" borderId="11" xfId="2" applyFont="1" applyBorder="1" applyAlignment="1">
      <alignment horizontal="left" vertical="center" wrapText="1"/>
    </xf>
    <xf numFmtId="0" fontId="29" fillId="0" borderId="12" xfId="2" applyFont="1" applyBorder="1" applyAlignment="1">
      <alignment horizontal="left" vertical="center" wrapText="1"/>
    </xf>
    <xf numFmtId="0" fontId="21" fillId="7" borderId="15" xfId="0" applyFont="1" applyFill="1" applyBorder="1" applyAlignment="1" applyProtection="1">
      <alignment horizontal="left" vertical="center"/>
      <protection locked="0"/>
    </xf>
    <xf numFmtId="0" fontId="21" fillId="7" borderId="16" xfId="0" applyFont="1" applyFill="1" applyBorder="1" applyAlignment="1" applyProtection="1">
      <alignment horizontal="left" vertical="center"/>
      <protection locked="0"/>
    </xf>
    <xf numFmtId="0" fontId="21" fillId="7" borderId="17" xfId="0" applyFont="1" applyFill="1" applyBorder="1" applyAlignment="1" applyProtection="1">
      <alignment horizontal="left" vertical="center"/>
      <protection locked="0"/>
    </xf>
    <xf numFmtId="0" fontId="30" fillId="0" borderId="14" xfId="2" applyFont="1" applyBorder="1" applyAlignment="1">
      <alignment horizontal="left" vertical="center" wrapText="1"/>
    </xf>
    <xf numFmtId="0" fontId="0" fillId="7" borderId="15" xfId="0" applyFill="1" applyBorder="1" applyAlignment="1" applyProtection="1">
      <alignment horizontal="left" vertical="center"/>
      <protection locked="0"/>
    </xf>
    <xf numFmtId="0" fontId="0" fillId="7" borderId="16" xfId="0" applyFill="1" applyBorder="1" applyAlignment="1" applyProtection="1">
      <alignment horizontal="left" vertical="center"/>
      <protection locked="0"/>
    </xf>
    <xf numFmtId="0" fontId="0" fillId="7" borderId="17" xfId="0" applyFill="1" applyBorder="1" applyAlignment="1" applyProtection="1">
      <alignment horizontal="left" vertical="center"/>
      <protection locked="0"/>
    </xf>
    <xf numFmtId="0" fontId="29" fillId="0" borderId="8" xfId="2" applyFont="1" applyBorder="1" applyAlignment="1">
      <alignment horizontal="left" vertical="center" wrapText="1"/>
    </xf>
    <xf numFmtId="0" fontId="29" fillId="0" borderId="9" xfId="2" applyFont="1" applyBorder="1" applyAlignment="1">
      <alignment horizontal="left" vertical="center" wrapText="1"/>
    </xf>
    <xf numFmtId="0" fontId="29" fillId="0" borderId="10" xfId="2" applyFont="1" applyBorder="1" applyAlignment="1">
      <alignment horizontal="left" vertical="center" wrapText="1"/>
    </xf>
    <xf numFmtId="0" fontId="0" fillId="0" borderId="15" xfId="0" applyBorder="1" applyAlignment="1">
      <alignment horizontal="left" vertical="center"/>
    </xf>
    <xf numFmtId="0" fontId="0" fillId="0" borderId="16" xfId="0" applyBorder="1" applyAlignment="1">
      <alignment horizontal="left" vertical="center"/>
    </xf>
    <xf numFmtId="0" fontId="0" fillId="0" borderId="17" xfId="0" applyBorder="1" applyAlignment="1">
      <alignment horizontal="left" vertical="center"/>
    </xf>
    <xf numFmtId="0" fontId="0" fillId="0" borderId="8" xfId="0" applyBorder="1" applyAlignment="1">
      <alignment horizontal="left" vertical="center"/>
    </xf>
    <xf numFmtId="0" fontId="0" fillId="0" borderId="9" xfId="0" applyBorder="1" applyAlignment="1">
      <alignment horizontal="left" vertical="center"/>
    </xf>
    <xf numFmtId="0" fontId="0" fillId="0" borderId="10" xfId="0" applyBorder="1" applyAlignment="1">
      <alignment horizontal="left" vertical="center"/>
    </xf>
    <xf numFmtId="0" fontId="0" fillId="7" borderId="15" xfId="0" applyFill="1" applyBorder="1" applyAlignment="1" applyProtection="1">
      <alignment horizontal="center"/>
      <protection locked="0"/>
    </xf>
    <xf numFmtId="0" fontId="0" fillId="7" borderId="16" xfId="0" applyFill="1" applyBorder="1" applyAlignment="1" applyProtection="1">
      <alignment horizontal="center"/>
      <protection locked="0"/>
    </xf>
    <xf numFmtId="0" fontId="0" fillId="7" borderId="17" xfId="0" applyFill="1" applyBorder="1" applyAlignment="1" applyProtection="1">
      <alignment horizontal="center"/>
      <protection locked="0"/>
    </xf>
    <xf numFmtId="0" fontId="12" fillId="7" borderId="11" xfId="2" applyFill="1" applyBorder="1" applyAlignment="1" applyProtection="1">
      <alignment horizontal="left" vertical="center" wrapText="1"/>
      <protection locked="0"/>
    </xf>
    <xf numFmtId="0" fontId="12" fillId="7" borderId="12" xfId="2" applyFill="1" applyBorder="1" applyAlignment="1" applyProtection="1">
      <alignment horizontal="left" vertical="center" wrapText="1"/>
      <protection locked="0"/>
    </xf>
    <xf numFmtId="0" fontId="12" fillId="7" borderId="13" xfId="2" applyFill="1" applyBorder="1" applyAlignment="1" applyProtection="1">
      <alignment horizontal="left" vertical="center" wrapText="1"/>
      <protection locked="0"/>
    </xf>
    <xf numFmtId="0" fontId="12" fillId="7" borderId="21" xfId="2" applyFill="1" applyBorder="1" applyAlignment="1" applyProtection="1">
      <alignment horizontal="left" vertical="center" wrapText="1"/>
      <protection locked="0"/>
    </xf>
    <xf numFmtId="0" fontId="12" fillId="7" borderId="0" xfId="2" applyFill="1" applyAlignment="1" applyProtection="1">
      <alignment horizontal="left" vertical="center" wrapText="1"/>
      <protection locked="0"/>
    </xf>
    <xf numFmtId="0" fontId="12" fillId="7" borderId="25" xfId="2" applyFill="1" applyBorder="1" applyAlignment="1" applyProtection="1">
      <alignment horizontal="left" vertical="center" wrapText="1"/>
      <protection locked="0"/>
    </xf>
    <xf numFmtId="0" fontId="26" fillId="0" borderId="8" xfId="2" applyFont="1" applyBorder="1" applyAlignment="1">
      <alignment horizontal="left" vertical="center" wrapText="1"/>
    </xf>
    <xf numFmtId="0" fontId="26" fillId="0" borderId="9" xfId="2" applyFont="1" applyBorder="1" applyAlignment="1">
      <alignment horizontal="left" vertical="center" wrapText="1"/>
    </xf>
    <xf numFmtId="0" fontId="26" fillId="0" borderId="10" xfId="2" applyFont="1" applyBorder="1" applyAlignment="1">
      <alignment horizontal="left" vertical="center" wrapText="1"/>
    </xf>
    <xf numFmtId="0" fontId="32" fillId="7" borderId="15" xfId="2" applyFont="1" applyFill="1" applyBorder="1" applyAlignment="1" applyProtection="1">
      <alignment horizontal="center" vertical="center" wrapText="1"/>
      <protection locked="0"/>
    </xf>
    <xf numFmtId="0" fontId="32" fillId="7" borderId="16" xfId="2" applyFont="1" applyFill="1" applyBorder="1" applyAlignment="1" applyProtection="1">
      <alignment horizontal="center" vertical="center" wrapText="1"/>
      <protection locked="0"/>
    </xf>
    <xf numFmtId="0" fontId="32" fillId="7" borderId="17" xfId="2" applyFont="1" applyFill="1" applyBorder="1" applyAlignment="1" applyProtection="1">
      <alignment horizontal="center" vertical="center" wrapText="1"/>
      <protection locked="0"/>
    </xf>
    <xf numFmtId="0" fontId="21" fillId="0" borderId="10" xfId="0" applyFont="1" applyBorder="1" applyAlignment="1">
      <alignment horizontal="center" vertical="center"/>
    </xf>
    <xf numFmtId="0" fontId="21" fillId="0" borderId="25" xfId="0" applyFont="1" applyBorder="1" applyAlignment="1">
      <alignment horizontal="center" vertical="center"/>
    </xf>
    <xf numFmtId="0" fontId="28" fillId="7" borderId="15" xfId="2" applyFont="1" applyFill="1" applyBorder="1" applyAlignment="1" applyProtection="1">
      <alignment horizontal="center" vertical="top"/>
      <protection locked="0"/>
    </xf>
    <xf numFmtId="0" fontId="28" fillId="7" borderId="17" xfId="2" applyFont="1" applyFill="1" applyBorder="1" applyAlignment="1" applyProtection="1">
      <alignment horizontal="center" vertical="top"/>
      <protection locked="0"/>
    </xf>
    <xf numFmtId="0" fontId="31" fillId="0" borderId="15" xfId="2" applyFont="1" applyBorder="1" applyAlignment="1">
      <alignment horizontal="left" vertical="center" wrapText="1"/>
    </xf>
    <xf numFmtId="0" fontId="31" fillId="0" borderId="16" xfId="2" applyFont="1" applyBorder="1" applyAlignment="1">
      <alignment horizontal="left" vertical="center" wrapText="1"/>
    </xf>
    <xf numFmtId="0" fontId="31" fillId="0" borderId="17" xfId="2" applyFont="1" applyBorder="1" applyAlignment="1">
      <alignment horizontal="left" vertical="center" wrapText="1"/>
    </xf>
    <xf numFmtId="0" fontId="21" fillId="0" borderId="8" xfId="0" applyFont="1" applyBorder="1" applyAlignment="1">
      <alignment horizontal="left" vertical="center"/>
    </xf>
    <xf numFmtId="0" fontId="21" fillId="0" borderId="9" xfId="0" applyFont="1" applyBorder="1" applyAlignment="1">
      <alignment horizontal="left" vertical="center"/>
    </xf>
    <xf numFmtId="0" fontId="21" fillId="0" borderId="10" xfId="0" applyFont="1" applyBorder="1" applyAlignment="1">
      <alignment horizontal="left" vertical="center"/>
    </xf>
    <xf numFmtId="0" fontId="21" fillId="0" borderId="11" xfId="0" applyFont="1" applyBorder="1" applyAlignment="1">
      <alignment horizontal="center" vertical="center"/>
    </xf>
    <xf numFmtId="0" fontId="21" fillId="7" borderId="19" xfId="0" applyFont="1" applyFill="1" applyBorder="1" applyAlignment="1" applyProtection="1">
      <alignment horizontal="center" vertical="top"/>
      <protection locked="0"/>
    </xf>
    <xf numFmtId="0" fontId="21" fillId="7" borderId="18" xfId="0" applyFont="1" applyFill="1" applyBorder="1" applyAlignment="1" applyProtection="1">
      <alignment horizontal="center" vertical="top"/>
      <protection locked="0"/>
    </xf>
    <xf numFmtId="0" fontId="21" fillId="7" borderId="10" xfId="0" applyFont="1" applyFill="1" applyBorder="1" applyAlignment="1" applyProtection="1">
      <alignment horizontal="center" vertical="top"/>
      <protection locked="0"/>
    </xf>
    <xf numFmtId="0" fontId="21" fillId="7" borderId="13" xfId="0" applyFont="1" applyFill="1" applyBorder="1" applyAlignment="1" applyProtection="1">
      <alignment horizontal="center" vertical="top"/>
      <protection locked="0"/>
    </xf>
    <xf numFmtId="0" fontId="21" fillId="0" borderId="13" xfId="0" applyFont="1" applyBorder="1" applyAlignment="1">
      <alignment horizontal="center" vertical="center"/>
    </xf>
    <xf numFmtId="0" fontId="33" fillId="0" borderId="11" xfId="0" applyFont="1" applyBorder="1" applyAlignment="1">
      <alignment horizontal="left" vertical="center"/>
    </xf>
    <xf numFmtId="0" fontId="33" fillId="0" borderId="12" xfId="0" applyFont="1" applyBorder="1" applyAlignment="1">
      <alignment horizontal="left" vertical="center"/>
    </xf>
    <xf numFmtId="0" fontId="33" fillId="0" borderId="13" xfId="0" applyFont="1" applyBorder="1" applyAlignment="1">
      <alignment horizontal="left" vertical="center"/>
    </xf>
    <xf numFmtId="0" fontId="29" fillId="7" borderId="11" xfId="2" applyFont="1" applyFill="1" applyBorder="1" applyAlignment="1" applyProtection="1">
      <alignment horizontal="center" vertical="center" wrapText="1"/>
      <protection locked="0"/>
    </xf>
    <xf numFmtId="0" fontId="29" fillId="7" borderId="12" xfId="2" applyFont="1" applyFill="1" applyBorder="1" applyAlignment="1" applyProtection="1">
      <alignment horizontal="center" vertical="center" wrapText="1"/>
      <protection locked="0"/>
    </xf>
    <xf numFmtId="0" fontId="29" fillId="7" borderId="16" xfId="2" applyFont="1" applyFill="1" applyBorder="1" applyAlignment="1" applyProtection="1">
      <alignment horizontal="center" vertical="center" wrapText="1"/>
      <protection locked="0"/>
    </xf>
    <xf numFmtId="0" fontId="29" fillId="7" borderId="17" xfId="2" applyFont="1" applyFill="1" applyBorder="1" applyAlignment="1" applyProtection="1">
      <alignment horizontal="center" vertical="center" wrapText="1"/>
      <protection locked="0"/>
    </xf>
    <xf numFmtId="0" fontId="26" fillId="0" borderId="15" xfId="2" applyFont="1" applyBorder="1" applyAlignment="1">
      <alignment horizontal="left" vertical="center" wrapText="1"/>
    </xf>
    <xf numFmtId="0" fontId="26" fillId="0" borderId="16" xfId="2" applyFont="1" applyBorder="1" applyAlignment="1">
      <alignment horizontal="left" vertical="center" wrapText="1"/>
    </xf>
    <xf numFmtId="0" fontId="26" fillId="0" borderId="17" xfId="2" applyFont="1" applyBorder="1" applyAlignment="1">
      <alignment horizontal="left" vertical="center" wrapText="1"/>
    </xf>
    <xf numFmtId="0" fontId="31" fillId="0" borderId="11" xfId="2" applyFont="1" applyBorder="1" applyAlignment="1">
      <alignment horizontal="left" vertical="center" wrapText="1"/>
    </xf>
    <xf numFmtId="0" fontId="31" fillId="0" borderId="12" xfId="2" applyFont="1" applyBorder="1" applyAlignment="1">
      <alignment horizontal="left" vertical="center" wrapText="1"/>
    </xf>
    <xf numFmtId="0" fontId="31" fillId="0" borderId="13" xfId="2" applyFont="1" applyBorder="1" applyAlignment="1">
      <alignment horizontal="left" vertical="center" wrapText="1"/>
    </xf>
    <xf numFmtId="0" fontId="12" fillId="7" borderId="19" xfId="2" applyFill="1" applyBorder="1" applyAlignment="1" applyProtection="1">
      <alignment horizontal="center" vertical="center" wrapText="1"/>
      <protection locked="0"/>
    </xf>
    <xf numFmtId="0" fontId="12" fillId="7" borderId="18" xfId="2" applyFill="1" applyBorder="1" applyAlignment="1" applyProtection="1">
      <alignment horizontal="center" vertical="center" wrapText="1"/>
      <protection locked="0"/>
    </xf>
    <xf numFmtId="0" fontId="29" fillId="7" borderId="19" xfId="2" applyFont="1" applyFill="1" applyBorder="1" applyAlignment="1" applyProtection="1">
      <alignment horizontal="center" vertical="center" wrapText="1"/>
      <protection locked="0"/>
    </xf>
    <xf numFmtId="0" fontId="29" fillId="7" borderId="18" xfId="2" applyFont="1" applyFill="1" applyBorder="1" applyAlignment="1" applyProtection="1">
      <alignment horizontal="center" vertical="center" wrapText="1"/>
      <protection locked="0"/>
    </xf>
    <xf numFmtId="0" fontId="0" fillId="7" borderId="15" xfId="0" applyFill="1" applyBorder="1" applyAlignment="1" applyProtection="1">
      <alignment horizontal="left"/>
      <protection locked="0"/>
    </xf>
    <xf numFmtId="0" fontId="0" fillId="7" borderId="16" xfId="0" applyFill="1" applyBorder="1" applyAlignment="1" applyProtection="1">
      <alignment horizontal="left"/>
      <protection locked="0"/>
    </xf>
    <xf numFmtId="0" fontId="0" fillId="7" borderId="17" xfId="0" applyFill="1" applyBorder="1" applyAlignment="1" applyProtection="1">
      <alignment horizontal="left"/>
      <protection locked="0"/>
    </xf>
    <xf numFmtId="0" fontId="0" fillId="0" borderId="8" xfId="0" applyBorder="1" applyAlignment="1" applyProtection="1">
      <alignment horizontal="center" vertical="center"/>
      <protection locked="0"/>
    </xf>
    <xf numFmtId="0" fontId="0" fillId="0" borderId="9" xfId="0"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21"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25" xfId="0" applyBorder="1" applyAlignment="1" applyProtection="1">
      <alignment horizontal="center" vertical="center"/>
      <protection locked="0"/>
    </xf>
    <xf numFmtId="0" fontId="0" fillId="0" borderId="11" xfId="0"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0" fillId="7" borderId="14" xfId="0" applyFill="1" applyBorder="1" applyAlignment="1" applyProtection="1">
      <alignment horizontal="left"/>
      <protection locked="0"/>
    </xf>
    <xf numFmtId="0" fontId="0" fillId="7" borderId="14" xfId="0" applyFill="1" applyBorder="1" applyAlignment="1" applyProtection="1">
      <alignment horizontal="center"/>
      <protection locked="0"/>
    </xf>
    <xf numFmtId="0" fontId="43" fillId="16" borderId="4" xfId="0" applyFont="1" applyFill="1" applyBorder="1" applyAlignment="1">
      <alignment horizontal="left" vertical="center"/>
    </xf>
    <xf numFmtId="0" fontId="43" fillId="16" borderId="3" xfId="0" applyFont="1" applyFill="1" applyBorder="1" applyAlignment="1">
      <alignment horizontal="left" vertical="center"/>
    </xf>
    <xf numFmtId="0" fontId="44" fillId="16" borderId="0" xfId="0" applyFont="1" applyFill="1" applyAlignment="1">
      <alignment horizontal="left" vertical="center" wrapText="1"/>
    </xf>
    <xf numFmtId="0" fontId="0" fillId="7" borderId="14" xfId="0" applyFill="1" applyBorder="1" applyAlignment="1" applyProtection="1">
      <alignment horizontal="left" vertical="center"/>
      <protection locked="0"/>
    </xf>
  </cellXfs>
  <cellStyles count="5">
    <cellStyle name="Hiperlink" xfId="1" builtinId="8"/>
    <cellStyle name="Hiperlink 2" xfId="3" xr:uid="{00000000-0005-0000-0000-000001000000}"/>
    <cellStyle name="Neutro" xfId="4" builtinId="28"/>
    <cellStyle name="Normal" xfId="0" builtinId="0"/>
    <cellStyle name="Normal 2" xfId="2" xr:uid="{00000000-0005-0000-0000-000004000000}"/>
  </cellStyles>
  <dxfs count="105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auto="1"/>
      </font>
      <fill>
        <patternFill>
          <bgColor theme="0" tint="-0.3499862666707357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00FF"/>
      <color rgb="FF0099FF"/>
      <color rgb="FFD4E8C6"/>
      <color rgb="FFFFCDCD"/>
      <color rgb="FFFF9999"/>
      <color rgb="FFFDB5EA"/>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11.jp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10.jpg"/><Relationship Id="rId5" Type="http://schemas.openxmlformats.org/officeDocument/2006/relationships/image" Target="../media/image9.jpg"/><Relationship Id="rId4" Type="http://schemas.openxmlformats.org/officeDocument/2006/relationships/image" Target="../media/image8.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8</xdr:col>
      <xdr:colOff>351353</xdr:colOff>
      <xdr:row>0</xdr:row>
      <xdr:rowOff>0</xdr:rowOff>
    </xdr:from>
    <xdr:to>
      <xdr:col>9</xdr:col>
      <xdr:colOff>931173</xdr:colOff>
      <xdr:row>0</xdr:row>
      <xdr:rowOff>897255</xdr:rowOff>
    </xdr:to>
    <xdr:pic>
      <xdr:nvPicPr>
        <xdr:cNvPr id="5" name="Imagem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1887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4" name="Imagem 10" descr="Uma imagem contendo captura de tela&#10;&#10;Descrição gerada automaticamente">
          <a:extLst>
            <a:ext uri="{FF2B5EF4-FFF2-40B4-BE49-F238E27FC236}">
              <a16:creationId xmlns:a16="http://schemas.microsoft.com/office/drawing/2014/main" id="{00000000-0008-0000-0000-000004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9525"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77754</xdr:colOff>
      <xdr:row>1</xdr:row>
      <xdr:rowOff>52243</xdr:rowOff>
    </xdr:from>
    <xdr:to>
      <xdr:col>9</xdr:col>
      <xdr:colOff>627403</xdr:colOff>
      <xdr:row>1</xdr:row>
      <xdr:rowOff>517398</xdr:rowOff>
    </xdr:to>
    <xdr:pic>
      <xdr:nvPicPr>
        <xdr:cNvPr id="7" name="Imagem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7754" y="987529"/>
          <a:ext cx="8896403" cy="46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560903</xdr:colOff>
      <xdr:row>0</xdr:row>
      <xdr:rowOff>0</xdr:rowOff>
    </xdr:from>
    <xdr:to>
      <xdr:col>9</xdr:col>
      <xdr:colOff>689238</xdr:colOff>
      <xdr:row>0</xdr:row>
      <xdr:rowOff>910590</xdr:rowOff>
    </xdr:to>
    <xdr:pic>
      <xdr:nvPicPr>
        <xdr:cNvPr id="2" name="Imagem 1">
          <a:extLst>
            <a:ext uri="{FF2B5EF4-FFF2-40B4-BE49-F238E27FC236}">
              <a16:creationId xmlns:a16="http://schemas.microsoft.com/office/drawing/2014/main" id="{952F4AEF-195D-433E-955D-B74594D53F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90328" y="0"/>
          <a:ext cx="1347535" cy="910590"/>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E84945B8-3A49-469C-AED1-BDB4DA1317DF}"/>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85727</xdr:colOff>
      <xdr:row>1</xdr:row>
      <xdr:rowOff>66676</xdr:rowOff>
    </xdr:from>
    <xdr:to>
      <xdr:col>10</xdr:col>
      <xdr:colOff>3811</xdr:colOff>
      <xdr:row>1</xdr:row>
      <xdr:rowOff>538050</xdr:rowOff>
    </xdr:to>
    <xdr:pic>
      <xdr:nvPicPr>
        <xdr:cNvPr id="4" name="Imagem 3">
          <a:extLst>
            <a:ext uri="{FF2B5EF4-FFF2-40B4-BE49-F238E27FC236}">
              <a16:creationId xmlns:a16="http://schemas.microsoft.com/office/drawing/2014/main" id="{7CFF36A4-FDAF-4A7F-843D-C2AB864C85D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7" y="1000126"/>
          <a:ext cx="9166859" cy="471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560903</xdr:colOff>
      <xdr:row>0</xdr:row>
      <xdr:rowOff>0</xdr:rowOff>
    </xdr:from>
    <xdr:to>
      <xdr:col>9</xdr:col>
      <xdr:colOff>689238</xdr:colOff>
      <xdr:row>0</xdr:row>
      <xdr:rowOff>910590</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842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00000000-0008-0000-0100-000003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590679"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85727</xdr:colOff>
      <xdr:row>1</xdr:row>
      <xdr:rowOff>66676</xdr:rowOff>
    </xdr:from>
    <xdr:to>
      <xdr:col>9</xdr:col>
      <xdr:colOff>967741</xdr:colOff>
      <xdr:row>1</xdr:row>
      <xdr:rowOff>539955</xdr:rowOff>
    </xdr:to>
    <xdr:pic>
      <xdr:nvPicPr>
        <xdr:cNvPr id="5" name="Imagem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7" y="1000126"/>
          <a:ext cx="9172574" cy="480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711</xdr:row>
      <xdr:rowOff>0</xdr:rowOff>
    </xdr:from>
    <xdr:to>
      <xdr:col>7</xdr:col>
      <xdr:colOff>475335</xdr:colOff>
      <xdr:row>711</xdr:row>
      <xdr:rowOff>2381582</xdr:rowOff>
    </xdr:to>
    <xdr:pic>
      <xdr:nvPicPr>
        <xdr:cNvPr id="4" name="Imagem 3">
          <a:extLst>
            <a:ext uri="{FF2B5EF4-FFF2-40B4-BE49-F238E27FC236}">
              <a16:creationId xmlns:a16="http://schemas.microsoft.com/office/drawing/2014/main" id="{DC23FD46-68BA-0596-54DC-703A430C4BBA}"/>
            </a:ext>
          </a:extLst>
        </xdr:cNvPr>
        <xdr:cNvPicPr>
          <a:picLocks noChangeAspect="1"/>
        </xdr:cNvPicPr>
      </xdr:nvPicPr>
      <xdr:blipFill>
        <a:blip xmlns:r="http://schemas.openxmlformats.org/officeDocument/2006/relationships" r:embed="rId4"/>
        <a:stretch>
          <a:fillRect/>
        </a:stretch>
      </xdr:blipFill>
      <xdr:spPr>
        <a:xfrm>
          <a:off x="0" y="10050780"/>
          <a:ext cx="7097115" cy="23815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560903</xdr:colOff>
      <xdr:row>0</xdr:row>
      <xdr:rowOff>0</xdr:rowOff>
    </xdr:from>
    <xdr:to>
      <xdr:col>9</xdr:col>
      <xdr:colOff>691143</xdr:colOff>
      <xdr:row>0</xdr:row>
      <xdr:rowOff>904875</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842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00000000-0008-0000-0200-000003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95251</xdr:colOff>
      <xdr:row>1</xdr:row>
      <xdr:rowOff>57151</xdr:rowOff>
    </xdr:from>
    <xdr:to>
      <xdr:col>9</xdr:col>
      <xdr:colOff>1219200</xdr:colOff>
      <xdr:row>1</xdr:row>
      <xdr:rowOff>551381</xdr:rowOff>
    </xdr:to>
    <xdr:pic>
      <xdr:nvPicPr>
        <xdr:cNvPr id="4" name="Imagem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1" y="990601"/>
          <a:ext cx="9534524" cy="494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563880</xdr:colOff>
      <xdr:row>194</xdr:row>
      <xdr:rowOff>53340</xdr:rowOff>
    </xdr:from>
    <xdr:to>
      <xdr:col>8</xdr:col>
      <xdr:colOff>261975</xdr:colOff>
      <xdr:row>194</xdr:row>
      <xdr:rowOff>2434922</xdr:rowOff>
    </xdr:to>
    <xdr:pic>
      <xdr:nvPicPr>
        <xdr:cNvPr id="5" name="Imagem 4">
          <a:extLst>
            <a:ext uri="{FF2B5EF4-FFF2-40B4-BE49-F238E27FC236}">
              <a16:creationId xmlns:a16="http://schemas.microsoft.com/office/drawing/2014/main" id="{5708DA60-3085-4EC5-8900-6B6C5E5666D2}"/>
            </a:ext>
          </a:extLst>
        </xdr:cNvPr>
        <xdr:cNvPicPr>
          <a:picLocks noChangeAspect="1"/>
        </xdr:cNvPicPr>
      </xdr:nvPicPr>
      <xdr:blipFill>
        <a:blip xmlns:r="http://schemas.openxmlformats.org/officeDocument/2006/relationships" r:embed="rId4"/>
        <a:stretch>
          <a:fillRect/>
        </a:stretch>
      </xdr:blipFill>
      <xdr:spPr>
        <a:xfrm>
          <a:off x="563880" y="42047160"/>
          <a:ext cx="7097115" cy="23815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351353</xdr:colOff>
      <xdr:row>0</xdr:row>
      <xdr:rowOff>0</xdr:rowOff>
    </xdr:from>
    <xdr:to>
      <xdr:col>9</xdr:col>
      <xdr:colOff>919743</xdr:colOff>
      <xdr:row>0</xdr:row>
      <xdr:rowOff>904875</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1887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00000000-0008-0000-0400-000003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77754</xdr:colOff>
      <xdr:row>1</xdr:row>
      <xdr:rowOff>52243</xdr:rowOff>
    </xdr:from>
    <xdr:to>
      <xdr:col>10</xdr:col>
      <xdr:colOff>5738</xdr:colOff>
      <xdr:row>1</xdr:row>
      <xdr:rowOff>513588</xdr:rowOff>
    </xdr:to>
    <xdr:pic>
      <xdr:nvPicPr>
        <xdr:cNvPr id="4" name="Imagem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7754" y="985693"/>
          <a:ext cx="8891009" cy="46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38101</xdr:colOff>
      <xdr:row>7</xdr:row>
      <xdr:rowOff>25400</xdr:rowOff>
    </xdr:from>
    <xdr:to>
      <xdr:col>9</xdr:col>
      <xdr:colOff>1460501</xdr:colOff>
      <xdr:row>26</xdr:row>
      <xdr:rowOff>152399</xdr:rowOff>
    </xdr:to>
    <xdr:pic>
      <xdr:nvPicPr>
        <xdr:cNvPr id="5" name="Imagem 4">
          <a:extLst>
            <a:ext uri="{FF2B5EF4-FFF2-40B4-BE49-F238E27FC236}">
              <a16:creationId xmlns:a16="http://schemas.microsoft.com/office/drawing/2014/main" id="{2F4E9EAA-9B16-F638-9620-1285C4A4A32F}"/>
            </a:ext>
          </a:extLst>
        </xdr:cNvPr>
        <xdr:cNvPicPr>
          <a:picLocks noChangeAspect="1"/>
        </xdr:cNvPicPr>
      </xdr:nvPicPr>
      <xdr:blipFill>
        <a:blip xmlns:r="http://schemas.openxmlformats.org/officeDocument/2006/relationships" r:embed="rId4"/>
        <a:stretch>
          <a:fillRect/>
        </a:stretch>
      </xdr:blipFill>
      <xdr:spPr>
        <a:xfrm>
          <a:off x="5130801" y="2209800"/>
          <a:ext cx="5080000" cy="3746499"/>
        </a:xfrm>
        <a:prstGeom prst="rect">
          <a:avLst/>
        </a:prstGeom>
      </xdr:spPr>
    </xdr:pic>
    <xdr:clientData/>
  </xdr:twoCellAnchor>
  <xdr:twoCellAnchor editAs="oneCell">
    <xdr:from>
      <xdr:col>0</xdr:col>
      <xdr:colOff>1</xdr:colOff>
      <xdr:row>29</xdr:row>
      <xdr:rowOff>25400</xdr:rowOff>
    </xdr:from>
    <xdr:to>
      <xdr:col>4</xdr:col>
      <xdr:colOff>1562101</xdr:colOff>
      <xdr:row>48</xdr:row>
      <xdr:rowOff>152399</xdr:rowOff>
    </xdr:to>
    <xdr:pic>
      <xdr:nvPicPr>
        <xdr:cNvPr id="6" name="Imagem 5">
          <a:extLst>
            <a:ext uri="{FF2B5EF4-FFF2-40B4-BE49-F238E27FC236}">
              <a16:creationId xmlns:a16="http://schemas.microsoft.com/office/drawing/2014/main" id="{D5F80F28-4C74-D388-4E7D-1A4559159839}"/>
            </a:ext>
          </a:extLst>
        </xdr:cNvPr>
        <xdr:cNvPicPr>
          <a:picLocks noChangeAspect="1"/>
        </xdr:cNvPicPr>
      </xdr:nvPicPr>
      <xdr:blipFill>
        <a:blip xmlns:r="http://schemas.openxmlformats.org/officeDocument/2006/relationships" r:embed="rId5"/>
        <a:stretch>
          <a:fillRect/>
        </a:stretch>
      </xdr:blipFill>
      <xdr:spPr>
        <a:xfrm>
          <a:off x="1" y="6400800"/>
          <a:ext cx="5080000" cy="3746499"/>
        </a:xfrm>
        <a:prstGeom prst="rect">
          <a:avLst/>
        </a:prstGeom>
      </xdr:spPr>
    </xdr:pic>
    <xdr:clientData/>
  </xdr:twoCellAnchor>
  <xdr:twoCellAnchor editAs="oneCell">
    <xdr:from>
      <xdr:col>2</xdr:col>
      <xdr:colOff>520700</xdr:colOff>
      <xdr:row>7</xdr:row>
      <xdr:rowOff>25400</xdr:rowOff>
    </xdr:from>
    <xdr:to>
      <xdr:col>4</xdr:col>
      <xdr:colOff>1564005</xdr:colOff>
      <xdr:row>27</xdr:row>
      <xdr:rowOff>1411</xdr:rowOff>
    </xdr:to>
    <xdr:pic>
      <xdr:nvPicPr>
        <xdr:cNvPr id="7" name="Imagem 6">
          <a:extLst>
            <a:ext uri="{FF2B5EF4-FFF2-40B4-BE49-F238E27FC236}">
              <a16:creationId xmlns:a16="http://schemas.microsoft.com/office/drawing/2014/main" id="{AA376253-0CD5-AE60-8110-0EB2A188C8DD}"/>
            </a:ext>
          </a:extLst>
        </xdr:cNvPr>
        <xdr:cNvPicPr>
          <a:picLocks noChangeAspect="1"/>
        </xdr:cNvPicPr>
      </xdr:nvPicPr>
      <xdr:blipFill>
        <a:blip xmlns:r="http://schemas.openxmlformats.org/officeDocument/2006/relationships" r:embed="rId6"/>
        <a:stretch>
          <a:fillRect/>
        </a:stretch>
      </xdr:blipFill>
      <xdr:spPr>
        <a:xfrm>
          <a:off x="2705100" y="2209800"/>
          <a:ext cx="2376805" cy="3786011"/>
        </a:xfrm>
        <a:prstGeom prst="rect">
          <a:avLst/>
        </a:prstGeom>
      </xdr:spPr>
    </xdr:pic>
    <xdr:clientData/>
  </xdr:twoCellAnchor>
  <xdr:twoCellAnchor editAs="oneCell">
    <xdr:from>
      <xdr:col>0</xdr:col>
      <xdr:colOff>0</xdr:colOff>
      <xdr:row>7</xdr:row>
      <xdr:rowOff>12700</xdr:rowOff>
    </xdr:from>
    <xdr:to>
      <xdr:col>2</xdr:col>
      <xdr:colOff>444500</xdr:colOff>
      <xdr:row>27</xdr:row>
      <xdr:rowOff>12700</xdr:rowOff>
    </xdr:to>
    <xdr:pic>
      <xdr:nvPicPr>
        <xdr:cNvPr id="8" name="Imagem 7">
          <a:extLst>
            <a:ext uri="{FF2B5EF4-FFF2-40B4-BE49-F238E27FC236}">
              <a16:creationId xmlns:a16="http://schemas.microsoft.com/office/drawing/2014/main" id="{3713BC51-54BD-974E-03C4-A5B48BB2752B}"/>
            </a:ext>
          </a:extLst>
        </xdr:cNvPr>
        <xdr:cNvPicPr>
          <a:picLocks noChangeAspect="1"/>
        </xdr:cNvPicPr>
      </xdr:nvPicPr>
      <xdr:blipFill>
        <a:blip xmlns:r="http://schemas.openxmlformats.org/officeDocument/2006/relationships" r:embed="rId7"/>
        <a:stretch>
          <a:fillRect/>
        </a:stretch>
      </xdr:blipFill>
      <xdr:spPr>
        <a:xfrm>
          <a:off x="0" y="2197100"/>
          <a:ext cx="2628900" cy="381000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lmssengenharia@gmail.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jo&#227;odasilva@yahoo.com.br" TargetMode="Externa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jo&#227;odasilva@yahoo.com.br" TargetMode="Externa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jo&#227;odasilva@yahoo.com.br" TargetMode="Externa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Q197"/>
  <sheetViews>
    <sheetView showGridLines="0" topLeftCell="A24" zoomScaleNormal="100" workbookViewId="0">
      <selection activeCell="L180" sqref="L180"/>
    </sheetView>
  </sheetViews>
  <sheetFormatPr baseColWidth="10" defaultColWidth="9.1640625" defaultRowHeight="15" x14ac:dyDescent="0.2"/>
  <cols>
    <col min="1" max="1" width="24.5" customWidth="1"/>
    <col min="2" max="2" width="14.5" customWidth="1"/>
    <col min="3" max="3" width="9" customWidth="1"/>
    <col min="4" max="4" width="8.5" customWidth="1"/>
    <col min="5" max="5" width="20.6640625" customWidth="1"/>
    <col min="6" max="6" width="5.5" customWidth="1"/>
    <col min="7" max="7" width="13.5" customWidth="1"/>
    <col min="8" max="8" width="17.33203125" customWidth="1"/>
    <col min="9" max="9" width="11.6640625" customWidth="1"/>
    <col min="10" max="10" width="19.6640625" customWidth="1"/>
    <col min="11" max="11" width="2.5" customWidth="1"/>
    <col min="12" max="12" width="14.6640625" bestFit="1" customWidth="1"/>
  </cols>
  <sheetData>
    <row r="1" spans="1:14" ht="73.5" customHeight="1" thickBot="1" x14ac:dyDescent="0.25">
      <c r="A1" s="243"/>
      <c r="B1" s="243"/>
      <c r="C1" s="248" t="s">
        <v>827</v>
      </c>
      <c r="D1" s="249"/>
      <c r="E1" s="249"/>
      <c r="F1" s="249"/>
      <c r="G1" s="249"/>
      <c r="H1" s="249"/>
      <c r="I1" s="243"/>
      <c r="J1" s="243"/>
    </row>
    <row r="2" spans="1:14" ht="43.5" customHeight="1" thickBot="1" x14ac:dyDescent="0.25">
      <c r="A2" s="1"/>
      <c r="B2" s="1"/>
      <c r="C2" s="61"/>
      <c r="D2" s="62"/>
      <c r="E2" s="62"/>
      <c r="F2" s="62"/>
      <c r="G2" s="62"/>
      <c r="H2" s="62"/>
      <c r="I2" s="1"/>
      <c r="J2" s="1"/>
    </row>
    <row r="3" spans="1:14" ht="4.5" customHeight="1" x14ac:dyDescent="0.2">
      <c r="A3" s="1"/>
      <c r="B3" s="1"/>
      <c r="C3" s="1"/>
      <c r="D3" s="1"/>
      <c r="E3" s="1"/>
      <c r="F3" s="1"/>
      <c r="G3" s="1"/>
      <c r="H3" s="1"/>
      <c r="I3" s="1"/>
      <c r="J3" s="1"/>
    </row>
    <row r="4" spans="1:14" ht="20" x14ac:dyDescent="0.2">
      <c r="A4" s="240" t="s">
        <v>0</v>
      </c>
      <c r="B4" s="240"/>
      <c r="C4" s="240"/>
      <c r="D4" s="240"/>
      <c r="E4" s="240"/>
      <c r="F4" s="240"/>
      <c r="G4" s="240"/>
      <c r="H4" s="240"/>
      <c r="I4" s="240"/>
      <c r="J4" s="240"/>
    </row>
    <row r="5" spans="1:14" ht="5" customHeight="1" x14ac:dyDescent="0.2"/>
    <row r="6" spans="1:14" ht="16" thickBot="1" x14ac:dyDescent="0.25">
      <c r="A6" s="2" t="s">
        <v>1</v>
      </c>
      <c r="B6" s="250" t="s">
        <v>137</v>
      </c>
      <c r="C6" s="250"/>
      <c r="D6" s="250"/>
      <c r="E6" s="251"/>
      <c r="G6" s="2" t="s">
        <v>2</v>
      </c>
      <c r="H6" s="252">
        <f>VLOOKUP(B6,Municípios_CNPJ!$B$3:$F$401,5,FALSE)</f>
        <v>76208842000103</v>
      </c>
      <c r="I6" s="252"/>
      <c r="J6" s="253"/>
      <c r="N6" s="19" t="s">
        <v>478</v>
      </c>
    </row>
    <row r="7" spans="1:14" ht="3" customHeight="1" x14ac:dyDescent="0.2">
      <c r="A7" s="2"/>
      <c r="B7" s="23"/>
      <c r="C7" s="23"/>
      <c r="D7" s="23"/>
      <c r="E7" s="23"/>
      <c r="G7" s="2"/>
      <c r="H7" s="23"/>
      <c r="I7" s="23"/>
      <c r="J7" s="23"/>
    </row>
    <row r="8" spans="1:14" ht="27" customHeight="1" thickBot="1" x14ac:dyDescent="0.25">
      <c r="A8" s="24" t="s">
        <v>604</v>
      </c>
      <c r="B8" s="257" t="s">
        <v>828</v>
      </c>
      <c r="C8" s="257"/>
      <c r="D8" s="257"/>
      <c r="E8" s="257"/>
      <c r="G8" s="24" t="s">
        <v>483</v>
      </c>
      <c r="H8" s="241" t="s">
        <v>498</v>
      </c>
      <c r="I8" s="241"/>
      <c r="J8" s="242"/>
    </row>
    <row r="9" spans="1:14" ht="3" customHeight="1" x14ac:dyDescent="0.2">
      <c r="B9" s="23"/>
      <c r="C9" s="23"/>
      <c r="D9" s="23"/>
      <c r="E9" s="23"/>
      <c r="H9" s="23"/>
      <c r="I9" s="23"/>
      <c r="J9" s="23"/>
    </row>
    <row r="10" spans="1:14" ht="16" thickBot="1" x14ac:dyDescent="0.25">
      <c r="A10" s="2" t="s">
        <v>4</v>
      </c>
      <c r="B10" s="169">
        <v>42</v>
      </c>
      <c r="C10" s="258" t="s">
        <v>522</v>
      </c>
      <c r="D10" s="258"/>
      <c r="E10" s="170" t="s">
        <v>499</v>
      </c>
      <c r="G10" s="2" t="s">
        <v>3</v>
      </c>
      <c r="H10" s="226" t="s">
        <v>839</v>
      </c>
      <c r="I10" s="226"/>
      <c r="J10" s="254"/>
    </row>
    <row r="11" spans="1:14" ht="3" customHeight="1" x14ac:dyDescent="0.2">
      <c r="A11" s="2"/>
      <c r="B11" s="23"/>
      <c r="C11" s="23"/>
      <c r="D11" s="23"/>
      <c r="E11" s="23"/>
      <c r="G11" s="2"/>
      <c r="H11" s="23"/>
      <c r="I11" s="23"/>
      <c r="J11" s="23"/>
    </row>
    <row r="12" spans="1:14" ht="16" hidden="1" thickBot="1" x14ac:dyDescent="0.25">
      <c r="A12" s="2" t="s">
        <v>484</v>
      </c>
      <c r="B12" s="255">
        <v>200000</v>
      </c>
      <c r="C12" s="255"/>
      <c r="D12" s="255"/>
      <c r="E12" s="256"/>
      <c r="G12" s="2" t="s">
        <v>13</v>
      </c>
      <c r="H12" s="255">
        <f>C167-B12</f>
        <v>255119.83000000002</v>
      </c>
      <c r="I12" s="255"/>
      <c r="J12" s="256"/>
    </row>
    <row r="13" spans="1:14" ht="8" customHeight="1" thickBot="1" x14ac:dyDescent="0.25">
      <c r="A13" s="4"/>
      <c r="B13" s="5"/>
      <c r="C13" s="5"/>
      <c r="D13" s="5"/>
      <c r="E13" s="5"/>
      <c r="F13" s="6"/>
      <c r="G13" s="4"/>
      <c r="H13" s="25"/>
      <c r="I13" s="25"/>
      <c r="J13" s="25"/>
    </row>
    <row r="14" spans="1:14" ht="8" customHeight="1" x14ac:dyDescent="0.2">
      <c r="H14" s="23"/>
      <c r="I14" s="23"/>
      <c r="J14" s="23"/>
    </row>
    <row r="15" spans="1:14" ht="15.75" customHeight="1" thickBot="1" x14ac:dyDescent="0.25">
      <c r="A15" s="2" t="s">
        <v>5</v>
      </c>
      <c r="B15" s="226" t="s">
        <v>829</v>
      </c>
      <c r="C15" s="226"/>
      <c r="D15" s="226"/>
      <c r="E15" s="254"/>
      <c r="G15" s="2" t="s">
        <v>7</v>
      </c>
      <c r="H15" s="226" t="s">
        <v>832</v>
      </c>
      <c r="I15" s="226"/>
      <c r="J15" s="226"/>
      <c r="M15" s="27"/>
    </row>
    <row r="16" spans="1:14" ht="3" customHeight="1" x14ac:dyDescent="0.2">
      <c r="A16" s="2"/>
      <c r="G16" s="2"/>
      <c r="H16" s="23"/>
      <c r="I16" s="23"/>
      <c r="J16" s="23"/>
    </row>
    <row r="17" spans="1:13" ht="16" thickBot="1" x14ac:dyDescent="0.25">
      <c r="A17" s="2" t="s">
        <v>8</v>
      </c>
      <c r="B17" s="226" t="s">
        <v>830</v>
      </c>
      <c r="C17" s="226"/>
      <c r="E17" s="3"/>
      <c r="G17" s="2" t="s">
        <v>6</v>
      </c>
      <c r="H17" s="226" t="s">
        <v>23</v>
      </c>
      <c r="I17" s="226"/>
      <c r="J17" s="226"/>
    </row>
    <row r="18" spans="1:13" ht="3" customHeight="1" x14ac:dyDescent="0.2">
      <c r="H18" s="23"/>
      <c r="I18" s="23"/>
      <c r="J18" s="23"/>
    </row>
    <row r="19" spans="1:13" ht="16" thickBot="1" x14ac:dyDescent="0.25">
      <c r="A19" s="2" t="s">
        <v>9</v>
      </c>
      <c r="B19" s="244" t="s">
        <v>837</v>
      </c>
      <c r="C19" s="226"/>
      <c r="D19" s="226"/>
      <c r="E19" s="226"/>
      <c r="G19" s="2" t="s">
        <v>10</v>
      </c>
      <c r="H19" s="226" t="s">
        <v>831</v>
      </c>
      <c r="I19" s="226"/>
      <c r="J19" s="226"/>
    </row>
    <row r="20" spans="1:13" ht="8" customHeight="1" thickBot="1" x14ac:dyDescent="0.25">
      <c r="A20" s="4"/>
      <c r="B20" s="5"/>
      <c r="C20" s="5"/>
      <c r="D20" s="5"/>
      <c r="E20" s="5"/>
      <c r="F20" s="6"/>
      <c r="G20" s="4"/>
      <c r="H20" s="5"/>
      <c r="I20" s="5"/>
      <c r="J20" s="5"/>
    </row>
    <row r="21" spans="1:13" ht="9" customHeight="1" x14ac:dyDescent="0.2"/>
    <row r="22" spans="1:13" ht="16" x14ac:dyDescent="0.2">
      <c r="A22" s="230" t="s">
        <v>497</v>
      </c>
      <c r="B22" s="230"/>
      <c r="C22" s="230"/>
      <c r="D22" s="230"/>
      <c r="E22" s="230"/>
      <c r="F22" s="230"/>
      <c r="G22" s="230"/>
      <c r="H22" s="230"/>
      <c r="I22" s="230"/>
      <c r="J22" s="230"/>
    </row>
    <row r="23" spans="1:13" ht="6" customHeight="1" x14ac:dyDescent="0.2"/>
    <row r="24" spans="1:13" ht="43.25" customHeight="1" x14ac:dyDescent="0.2">
      <c r="A24" s="245" t="s">
        <v>840</v>
      </c>
      <c r="B24" s="246"/>
      <c r="C24" s="246"/>
      <c r="D24" s="246"/>
      <c r="E24" s="246"/>
      <c r="F24" s="246"/>
      <c r="G24" s="246"/>
      <c r="H24" s="246"/>
      <c r="I24" s="246"/>
      <c r="J24" s="247"/>
      <c r="M24" s="27" t="s">
        <v>501</v>
      </c>
    </row>
    <row r="25" spans="1:13" ht="6" customHeight="1" x14ac:dyDescent="0.2"/>
    <row r="26" spans="1:13" ht="17.25" customHeight="1" x14ac:dyDescent="0.2">
      <c r="A26" s="230" t="s">
        <v>11</v>
      </c>
      <c r="B26" s="230"/>
      <c r="C26" s="230"/>
      <c r="D26" s="230"/>
      <c r="E26" s="230"/>
      <c r="F26" s="230"/>
      <c r="G26" s="230"/>
      <c r="H26" s="230"/>
      <c r="I26" s="230"/>
      <c r="J26" s="230"/>
    </row>
    <row r="27" spans="1:13" ht="5.25" customHeight="1" x14ac:dyDescent="0.2">
      <c r="A27" s="33"/>
      <c r="B27" s="33"/>
      <c r="C27" s="33"/>
      <c r="D27" s="33"/>
      <c r="E27" s="33"/>
      <c r="F27" s="33"/>
      <c r="G27" s="33"/>
      <c r="H27" s="33"/>
      <c r="I27" s="33"/>
      <c r="J27" s="33"/>
    </row>
    <row r="28" spans="1:13" ht="19.75" customHeight="1" x14ac:dyDescent="0.2">
      <c r="A28" s="229" t="s">
        <v>836</v>
      </c>
      <c r="B28" s="229"/>
      <c r="C28" s="229"/>
      <c r="D28" s="229"/>
      <c r="E28" s="229"/>
      <c r="F28" s="229"/>
      <c r="G28" s="229"/>
      <c r="H28" s="229"/>
      <c r="I28" s="229"/>
      <c r="J28" s="229"/>
      <c r="M28" s="27" t="s">
        <v>501</v>
      </c>
    </row>
    <row r="29" spans="1:13" ht="4.5" customHeight="1" x14ac:dyDescent="0.2">
      <c r="A29" s="32"/>
      <c r="B29" s="32"/>
      <c r="C29" s="32"/>
      <c r="D29" s="32"/>
      <c r="E29" s="32"/>
      <c r="F29" s="32"/>
      <c r="G29" s="32"/>
      <c r="H29" s="32"/>
      <c r="I29" s="32"/>
      <c r="J29" s="32"/>
      <c r="K29" s="27"/>
    </row>
    <row r="30" spans="1:13" ht="19.5" customHeight="1" x14ac:dyDescent="0.2">
      <c r="A30" s="230" t="s">
        <v>495</v>
      </c>
      <c r="B30" s="230"/>
      <c r="C30" s="230"/>
      <c r="D30" s="230"/>
      <c r="E30" s="230"/>
      <c r="F30" s="230"/>
      <c r="G30" s="230"/>
      <c r="H30" s="230"/>
      <c r="I30" s="230"/>
      <c r="J30" s="230"/>
    </row>
    <row r="31" spans="1:13" ht="16" thickBot="1" x14ac:dyDescent="0.25">
      <c r="A31" s="148"/>
      <c r="B31" s="149"/>
      <c r="C31" s="150"/>
      <c r="D31" s="150"/>
      <c r="E31" s="150"/>
      <c r="F31" s="150"/>
      <c r="G31" s="150"/>
      <c r="H31" s="150"/>
      <c r="I31" s="150"/>
      <c r="J31" s="150"/>
      <c r="K31" s="151"/>
      <c r="L31" s="152" t="str">
        <f t="shared" ref="L31" si="0">IF((C31&gt;0),"X","vazia")</f>
        <v>vazia</v>
      </c>
    </row>
    <row r="32" spans="1:13" ht="33" thickBot="1" x14ac:dyDescent="0.25">
      <c r="A32" s="171" t="s">
        <v>485</v>
      </c>
      <c r="B32" s="129"/>
      <c r="C32" s="130"/>
      <c r="D32" s="130"/>
      <c r="E32" s="130"/>
      <c r="F32" s="130"/>
      <c r="G32" s="130"/>
      <c r="H32" s="130"/>
      <c r="I32" s="130"/>
      <c r="J32" s="130"/>
      <c r="L32" s="153" t="s">
        <v>700</v>
      </c>
    </row>
    <row r="33" spans="1:17" ht="15.75" customHeight="1" x14ac:dyDescent="0.2">
      <c r="A33" s="154" t="s">
        <v>503</v>
      </c>
      <c r="B33" s="155" t="s">
        <v>504</v>
      </c>
      <c r="C33" s="156"/>
      <c r="D33" s="156"/>
      <c r="E33" s="156"/>
      <c r="F33" s="157"/>
      <c r="G33" s="158" t="s">
        <v>494</v>
      </c>
      <c r="H33" s="155" t="s">
        <v>701</v>
      </c>
      <c r="I33" s="157"/>
      <c r="J33" s="159" t="s">
        <v>702</v>
      </c>
      <c r="L33" s="23" t="s">
        <v>12</v>
      </c>
    </row>
    <row r="34" spans="1:17" ht="16" x14ac:dyDescent="0.2">
      <c r="A34" s="172" t="s">
        <v>487</v>
      </c>
      <c r="B34" s="173" t="s">
        <v>841</v>
      </c>
      <c r="C34" s="174"/>
      <c r="D34" s="174"/>
      <c r="E34" s="174"/>
      <c r="F34" s="175"/>
      <c r="G34" s="176">
        <v>1</v>
      </c>
      <c r="H34" s="224">
        <v>264847</v>
      </c>
      <c r="I34" s="224"/>
      <c r="J34" s="177">
        <v>7217988</v>
      </c>
      <c r="L34" s="160" t="str">
        <f>IF((B34&gt;0),"X","vazia")</f>
        <v>X</v>
      </c>
      <c r="M34" s="27" t="s">
        <v>501</v>
      </c>
      <c r="Q34" s="27" t="s">
        <v>502</v>
      </c>
    </row>
    <row r="35" spans="1:17" ht="16" x14ac:dyDescent="0.2">
      <c r="A35" s="172" t="str">
        <f>A34</f>
        <v>R01</v>
      </c>
      <c r="B35" s="173"/>
      <c r="C35" s="174"/>
      <c r="D35" s="174"/>
      <c r="E35" s="174"/>
      <c r="F35" s="175"/>
      <c r="G35" s="176">
        <v>2</v>
      </c>
      <c r="H35" s="224">
        <v>264715</v>
      </c>
      <c r="I35" s="224"/>
      <c r="J35" s="177">
        <v>7217962</v>
      </c>
      <c r="L35" s="160" t="str">
        <f>L34</f>
        <v>X</v>
      </c>
    </row>
    <row r="36" spans="1:17" ht="16" hidden="1" x14ac:dyDescent="0.2">
      <c r="A36" s="172" t="str">
        <f t="shared" ref="A36:A37" si="1">A35</f>
        <v>R01</v>
      </c>
      <c r="B36" s="173"/>
      <c r="C36" s="174"/>
      <c r="D36" s="174"/>
      <c r="E36" s="174"/>
      <c r="F36" s="175"/>
      <c r="G36" s="176">
        <v>3</v>
      </c>
      <c r="H36" s="224"/>
      <c r="I36" s="224"/>
      <c r="J36" s="177"/>
      <c r="L36" s="161" t="str">
        <f t="shared" ref="L36:L37" si="2">IF((B36&gt;0),"X","vazia")</f>
        <v>vazia</v>
      </c>
    </row>
    <row r="37" spans="1:17" ht="16" hidden="1" x14ac:dyDescent="0.2">
      <c r="A37" s="172" t="str">
        <f t="shared" si="1"/>
        <v>R01</v>
      </c>
      <c r="B37" s="173"/>
      <c r="C37" s="174"/>
      <c r="D37" s="174"/>
      <c r="E37" s="174"/>
      <c r="F37" s="175"/>
      <c r="G37" s="176">
        <v>4</v>
      </c>
      <c r="H37" s="224"/>
      <c r="I37" s="224"/>
      <c r="J37" s="177"/>
      <c r="L37" s="161" t="str">
        <f t="shared" si="2"/>
        <v>vazia</v>
      </c>
    </row>
    <row r="38" spans="1:17" ht="16" hidden="1" x14ac:dyDescent="0.2">
      <c r="A38" s="178" t="s">
        <v>488</v>
      </c>
      <c r="B38" s="173"/>
      <c r="C38" s="180"/>
      <c r="D38" s="180"/>
      <c r="E38" s="180"/>
      <c r="F38" s="181"/>
      <c r="G38" s="182">
        <v>1</v>
      </c>
      <c r="H38" s="225"/>
      <c r="I38" s="225"/>
      <c r="J38" s="183"/>
      <c r="L38" s="161" t="str">
        <f>IF((B38&gt;0),"X","vazia")</f>
        <v>vazia</v>
      </c>
    </row>
    <row r="39" spans="1:17" ht="16" hidden="1" x14ac:dyDescent="0.2">
      <c r="A39" s="178" t="str">
        <f>A38</f>
        <v>R02</v>
      </c>
      <c r="B39" s="179"/>
      <c r="C39" s="180"/>
      <c r="D39" s="180"/>
      <c r="E39" s="180"/>
      <c r="F39" s="181"/>
      <c r="G39" s="182">
        <v>2</v>
      </c>
      <c r="H39" s="225">
        <v>3</v>
      </c>
      <c r="I39" s="225"/>
      <c r="J39" s="183"/>
      <c r="L39" s="161" t="str">
        <f>L38</f>
        <v>vazia</v>
      </c>
    </row>
    <row r="40" spans="1:17" ht="16" hidden="1" x14ac:dyDescent="0.2">
      <c r="A40" s="172" t="s">
        <v>489</v>
      </c>
      <c r="B40" s="179"/>
      <c r="C40" s="174"/>
      <c r="D40" s="174"/>
      <c r="E40" s="174"/>
      <c r="F40" s="175"/>
      <c r="G40" s="176">
        <v>1</v>
      </c>
      <c r="H40" s="224"/>
      <c r="I40" s="224"/>
      <c r="J40" s="177"/>
      <c r="L40" s="160" t="str">
        <f>IF((B40&gt;0),"X","vazia")</f>
        <v>vazia</v>
      </c>
    </row>
    <row r="41" spans="1:17" ht="16" hidden="1" x14ac:dyDescent="0.2">
      <c r="A41" s="172" t="str">
        <f>A40</f>
        <v>R03</v>
      </c>
      <c r="B41" s="173"/>
      <c r="C41" s="174"/>
      <c r="D41" s="174"/>
      <c r="E41" s="174"/>
      <c r="F41" s="175"/>
      <c r="G41" s="176">
        <v>2</v>
      </c>
      <c r="H41" s="224"/>
      <c r="I41" s="224"/>
      <c r="J41" s="177"/>
      <c r="L41" s="160" t="str">
        <f>L40</f>
        <v>vazia</v>
      </c>
    </row>
    <row r="42" spans="1:17" ht="16" hidden="1" x14ac:dyDescent="0.2">
      <c r="A42" s="178" t="s">
        <v>490</v>
      </c>
      <c r="B42" s="179"/>
      <c r="C42" s="180"/>
      <c r="D42" s="180"/>
      <c r="E42" s="180"/>
      <c r="F42" s="181"/>
      <c r="G42" s="182">
        <v>1</v>
      </c>
      <c r="H42" s="225"/>
      <c r="I42" s="225"/>
      <c r="J42" s="183"/>
      <c r="L42" s="161" t="str">
        <f>IF((B42&gt;0),"X","vazia")</f>
        <v>vazia</v>
      </c>
    </row>
    <row r="43" spans="1:17" ht="16" hidden="1" x14ac:dyDescent="0.2">
      <c r="A43" s="178" t="str">
        <f>A42</f>
        <v>R04</v>
      </c>
      <c r="B43" s="179"/>
      <c r="C43" s="180"/>
      <c r="D43" s="180"/>
      <c r="E43" s="180"/>
      <c r="F43" s="181"/>
      <c r="G43" s="182">
        <v>2</v>
      </c>
      <c r="H43" s="225"/>
      <c r="I43" s="225"/>
      <c r="J43" s="183"/>
      <c r="L43" s="161" t="str">
        <f>L42</f>
        <v>vazia</v>
      </c>
    </row>
    <row r="44" spans="1:17" ht="16" hidden="1" x14ac:dyDescent="0.2">
      <c r="A44" s="172" t="s">
        <v>491</v>
      </c>
      <c r="B44" s="173"/>
      <c r="C44" s="174"/>
      <c r="D44" s="174"/>
      <c r="E44" s="174"/>
      <c r="F44" s="175"/>
      <c r="G44" s="176"/>
      <c r="H44" s="224"/>
      <c r="I44" s="224"/>
      <c r="J44" s="177"/>
      <c r="L44" s="160" t="str">
        <f>IF((B44&gt;0),"X","vazia")</f>
        <v>vazia</v>
      </c>
    </row>
    <row r="45" spans="1:17" ht="16" hidden="1" x14ac:dyDescent="0.2">
      <c r="A45" s="172" t="str">
        <f>A44</f>
        <v>R05</v>
      </c>
      <c r="B45" s="173"/>
      <c r="C45" s="174"/>
      <c r="D45" s="174"/>
      <c r="E45" s="174"/>
      <c r="F45" s="175"/>
      <c r="G45" s="176"/>
      <c r="H45" s="224"/>
      <c r="I45" s="224"/>
      <c r="J45" s="177"/>
      <c r="L45" s="160" t="str">
        <f>L44</f>
        <v>vazia</v>
      </c>
    </row>
    <row r="46" spans="1:17" ht="16" hidden="1" x14ac:dyDescent="0.2">
      <c r="A46" s="178" t="s">
        <v>492</v>
      </c>
      <c r="B46" s="179"/>
      <c r="C46" s="180"/>
      <c r="D46" s="180"/>
      <c r="E46" s="180"/>
      <c r="F46" s="181"/>
      <c r="G46" s="182"/>
      <c r="H46" s="225"/>
      <c r="I46" s="225"/>
      <c r="J46" s="183"/>
      <c r="L46" s="161" t="str">
        <f>IF((B46&gt;0),"X","vazia")</f>
        <v>vazia</v>
      </c>
    </row>
    <row r="47" spans="1:17" ht="16" hidden="1" x14ac:dyDescent="0.2">
      <c r="A47" s="178" t="str">
        <f>A46</f>
        <v>R06</v>
      </c>
      <c r="B47" s="179"/>
      <c r="C47" s="180"/>
      <c r="D47" s="180"/>
      <c r="E47" s="180"/>
      <c r="F47" s="181"/>
      <c r="G47" s="182"/>
      <c r="H47" s="225"/>
      <c r="I47" s="225"/>
      <c r="J47" s="183"/>
      <c r="L47" s="161" t="str">
        <f>L46</f>
        <v>vazia</v>
      </c>
    </row>
    <row r="48" spans="1:17" ht="16" hidden="1" x14ac:dyDescent="0.2">
      <c r="A48" s="172" t="s">
        <v>496</v>
      </c>
      <c r="B48" s="173"/>
      <c r="C48" s="174"/>
      <c r="D48" s="174"/>
      <c r="E48" s="174"/>
      <c r="F48" s="175"/>
      <c r="G48" s="176"/>
      <c r="H48" s="224"/>
      <c r="I48" s="224"/>
      <c r="J48" s="177"/>
      <c r="L48" s="160" t="str">
        <f>IF((B48&gt;0),"X","vazia")</f>
        <v>vazia</v>
      </c>
    </row>
    <row r="49" spans="1:12" ht="16" hidden="1" x14ac:dyDescent="0.2">
      <c r="A49" s="172" t="str">
        <f>A48</f>
        <v>R07</v>
      </c>
      <c r="B49" s="173"/>
      <c r="C49" s="174"/>
      <c r="D49" s="174"/>
      <c r="E49" s="174"/>
      <c r="F49" s="175"/>
      <c r="G49" s="176"/>
      <c r="H49" s="224"/>
      <c r="I49" s="224"/>
      <c r="J49" s="177"/>
      <c r="L49" s="160" t="str">
        <f>L48</f>
        <v>vazia</v>
      </c>
    </row>
    <row r="50" spans="1:12" ht="16" hidden="1" x14ac:dyDescent="0.2">
      <c r="A50" s="178" t="s">
        <v>677</v>
      </c>
      <c r="B50" s="179"/>
      <c r="C50" s="180"/>
      <c r="D50" s="180"/>
      <c r="E50" s="180"/>
      <c r="F50" s="181"/>
      <c r="G50" s="182"/>
      <c r="H50" s="225"/>
      <c r="I50" s="225"/>
      <c r="J50" s="183"/>
      <c r="L50" s="161" t="str">
        <f>IF((B50&gt;0),"X","vazia")</f>
        <v>vazia</v>
      </c>
    </row>
    <row r="51" spans="1:12" ht="16" hidden="1" x14ac:dyDescent="0.2">
      <c r="A51" s="178" t="str">
        <f>A50</f>
        <v>R08</v>
      </c>
      <c r="B51" s="179"/>
      <c r="C51" s="180"/>
      <c r="D51" s="180"/>
      <c r="E51" s="180"/>
      <c r="F51" s="181"/>
      <c r="G51" s="182"/>
      <c r="H51" s="225"/>
      <c r="I51" s="225"/>
      <c r="J51" s="183"/>
      <c r="L51" s="161" t="str">
        <f>L50</f>
        <v>vazia</v>
      </c>
    </row>
    <row r="52" spans="1:12" ht="16" hidden="1" x14ac:dyDescent="0.2">
      <c r="A52" s="172" t="s">
        <v>678</v>
      </c>
      <c r="B52" s="173"/>
      <c r="C52" s="174"/>
      <c r="D52" s="174"/>
      <c r="E52" s="174"/>
      <c r="F52" s="175"/>
      <c r="G52" s="176"/>
      <c r="H52" s="224"/>
      <c r="I52" s="224"/>
      <c r="J52" s="177"/>
      <c r="L52" s="160" t="str">
        <f>IF((B52&gt;0),"X","vazia")</f>
        <v>vazia</v>
      </c>
    </row>
    <row r="53" spans="1:12" ht="16" hidden="1" x14ac:dyDescent="0.2">
      <c r="A53" s="172" t="str">
        <f>A52</f>
        <v>R09</v>
      </c>
      <c r="B53" s="173"/>
      <c r="C53" s="174"/>
      <c r="D53" s="174"/>
      <c r="E53" s="174"/>
      <c r="F53" s="175"/>
      <c r="G53" s="176"/>
      <c r="H53" s="224"/>
      <c r="I53" s="224"/>
      <c r="J53" s="177"/>
      <c r="L53" s="160" t="str">
        <f>L52</f>
        <v>vazia</v>
      </c>
    </row>
    <row r="54" spans="1:12" ht="16" hidden="1" x14ac:dyDescent="0.2">
      <c r="A54" s="178" t="s">
        <v>679</v>
      </c>
      <c r="B54" s="179"/>
      <c r="C54" s="180"/>
      <c r="D54" s="180"/>
      <c r="E54" s="180"/>
      <c r="F54" s="181"/>
      <c r="G54" s="182"/>
      <c r="H54" s="225"/>
      <c r="I54" s="225"/>
      <c r="J54" s="183"/>
      <c r="L54" s="161" t="str">
        <f>IF((B54&gt;0),"X","vazia")</f>
        <v>vazia</v>
      </c>
    </row>
    <row r="55" spans="1:12" ht="16" hidden="1" x14ac:dyDescent="0.2">
      <c r="A55" s="178" t="str">
        <f>A54</f>
        <v>R10</v>
      </c>
      <c r="B55" s="179"/>
      <c r="C55" s="180"/>
      <c r="D55" s="180"/>
      <c r="E55" s="180"/>
      <c r="F55" s="181"/>
      <c r="G55" s="182"/>
      <c r="H55" s="225"/>
      <c r="I55" s="225"/>
      <c r="J55" s="183"/>
      <c r="L55" s="161" t="str">
        <f>L54</f>
        <v>vazia</v>
      </c>
    </row>
    <row r="56" spans="1:12" ht="16" hidden="1" x14ac:dyDescent="0.2">
      <c r="A56" s="172" t="s">
        <v>680</v>
      </c>
      <c r="B56" s="173"/>
      <c r="C56" s="174"/>
      <c r="D56" s="174"/>
      <c r="E56" s="174"/>
      <c r="F56" s="175"/>
      <c r="G56" s="176"/>
      <c r="H56" s="224"/>
      <c r="I56" s="224"/>
      <c r="J56" s="177"/>
      <c r="L56" s="160" t="str">
        <f>IF((B56&gt;0),"X","vazia")</f>
        <v>vazia</v>
      </c>
    </row>
    <row r="57" spans="1:12" ht="16" hidden="1" x14ac:dyDescent="0.2">
      <c r="A57" s="172" t="str">
        <f>A56</f>
        <v>R11</v>
      </c>
      <c r="B57" s="173"/>
      <c r="C57" s="174"/>
      <c r="D57" s="174"/>
      <c r="E57" s="174"/>
      <c r="F57" s="175"/>
      <c r="G57" s="176"/>
      <c r="H57" s="224"/>
      <c r="I57" s="224"/>
      <c r="J57" s="177"/>
      <c r="L57" s="160" t="str">
        <f>L56</f>
        <v>vazia</v>
      </c>
    </row>
    <row r="58" spans="1:12" ht="16" hidden="1" x14ac:dyDescent="0.2">
      <c r="A58" s="178" t="s">
        <v>681</v>
      </c>
      <c r="B58" s="179"/>
      <c r="C58" s="180"/>
      <c r="D58" s="180"/>
      <c r="E58" s="180"/>
      <c r="F58" s="181"/>
      <c r="G58" s="182"/>
      <c r="H58" s="225"/>
      <c r="I58" s="225"/>
      <c r="J58" s="183"/>
      <c r="L58" s="161" t="str">
        <f>IF((B58&gt;0),"X","vazia")</f>
        <v>vazia</v>
      </c>
    </row>
    <row r="59" spans="1:12" ht="16" hidden="1" x14ac:dyDescent="0.2">
      <c r="A59" s="178" t="str">
        <f>A58</f>
        <v>R12</v>
      </c>
      <c r="B59" s="179"/>
      <c r="C59" s="180"/>
      <c r="D59" s="180"/>
      <c r="E59" s="180"/>
      <c r="F59" s="181"/>
      <c r="G59" s="182"/>
      <c r="H59" s="225"/>
      <c r="I59" s="225"/>
      <c r="J59" s="183"/>
      <c r="L59" s="161" t="str">
        <f>L58</f>
        <v>vazia</v>
      </c>
    </row>
    <row r="60" spans="1:12" ht="16" hidden="1" x14ac:dyDescent="0.2">
      <c r="A60" s="172" t="s">
        <v>682</v>
      </c>
      <c r="B60" s="173"/>
      <c r="C60" s="174"/>
      <c r="D60" s="174"/>
      <c r="E60" s="174"/>
      <c r="F60" s="175"/>
      <c r="G60" s="176"/>
      <c r="H60" s="224"/>
      <c r="I60" s="224"/>
      <c r="J60" s="177"/>
      <c r="L60" s="160" t="str">
        <f>IF((B60&gt;0),"X","vazia")</f>
        <v>vazia</v>
      </c>
    </row>
    <row r="61" spans="1:12" ht="16" hidden="1" x14ac:dyDescent="0.2">
      <c r="A61" s="172" t="str">
        <f>A60</f>
        <v>R13</v>
      </c>
      <c r="B61" s="173"/>
      <c r="C61" s="174"/>
      <c r="D61" s="174"/>
      <c r="E61" s="174"/>
      <c r="F61" s="175"/>
      <c r="G61" s="176"/>
      <c r="H61" s="224"/>
      <c r="I61" s="224"/>
      <c r="J61" s="177"/>
      <c r="L61" s="160" t="str">
        <f>L60</f>
        <v>vazia</v>
      </c>
    </row>
    <row r="62" spans="1:12" ht="16" hidden="1" x14ac:dyDescent="0.2">
      <c r="A62" s="178" t="s">
        <v>683</v>
      </c>
      <c r="B62" s="179"/>
      <c r="C62" s="180"/>
      <c r="D62" s="180"/>
      <c r="E62" s="180"/>
      <c r="F62" s="181"/>
      <c r="G62" s="182"/>
      <c r="H62" s="225"/>
      <c r="I62" s="225"/>
      <c r="J62" s="183"/>
      <c r="L62" s="161" t="str">
        <f>IF((B62&gt;0),"X","vazia")</f>
        <v>vazia</v>
      </c>
    </row>
    <row r="63" spans="1:12" ht="16" hidden="1" x14ac:dyDescent="0.2">
      <c r="A63" s="178" t="str">
        <f>A62</f>
        <v>R14</v>
      </c>
      <c r="B63" s="179"/>
      <c r="C63" s="180"/>
      <c r="D63" s="180"/>
      <c r="E63" s="180"/>
      <c r="F63" s="181"/>
      <c r="G63" s="182"/>
      <c r="H63" s="225"/>
      <c r="I63" s="225"/>
      <c r="J63" s="183"/>
      <c r="L63" s="161" t="str">
        <f>L62</f>
        <v>vazia</v>
      </c>
    </row>
    <row r="64" spans="1:12" ht="16" hidden="1" x14ac:dyDescent="0.2">
      <c r="A64" s="172" t="s">
        <v>684</v>
      </c>
      <c r="B64" s="173"/>
      <c r="C64" s="174"/>
      <c r="D64" s="174"/>
      <c r="E64" s="174"/>
      <c r="F64" s="175"/>
      <c r="G64" s="176"/>
      <c r="H64" s="224"/>
      <c r="I64" s="224"/>
      <c r="J64" s="177"/>
      <c r="L64" s="160" t="str">
        <f>IF((B64&gt;0),"X","vazia")</f>
        <v>vazia</v>
      </c>
    </row>
    <row r="65" spans="1:12" ht="16" hidden="1" x14ac:dyDescent="0.2">
      <c r="A65" s="172" t="str">
        <f>A64</f>
        <v>R15</v>
      </c>
      <c r="B65" s="173"/>
      <c r="C65" s="174"/>
      <c r="D65" s="174"/>
      <c r="E65" s="174"/>
      <c r="F65" s="175"/>
      <c r="G65" s="176"/>
      <c r="H65" s="224"/>
      <c r="I65" s="224"/>
      <c r="J65" s="177"/>
      <c r="L65" s="160" t="str">
        <f>L64</f>
        <v>vazia</v>
      </c>
    </row>
    <row r="66" spans="1:12" ht="16" hidden="1" x14ac:dyDescent="0.2">
      <c r="A66" s="178" t="s">
        <v>685</v>
      </c>
      <c r="B66" s="179"/>
      <c r="C66" s="180"/>
      <c r="D66" s="180"/>
      <c r="E66" s="180"/>
      <c r="F66" s="181"/>
      <c r="G66" s="182"/>
      <c r="H66" s="225"/>
      <c r="I66" s="225"/>
      <c r="J66" s="183"/>
      <c r="L66" s="161" t="str">
        <f>IF((B66&gt;0),"X","vazia")</f>
        <v>vazia</v>
      </c>
    </row>
    <row r="67" spans="1:12" ht="16" hidden="1" x14ac:dyDescent="0.2">
      <c r="A67" s="178" t="str">
        <f>A66</f>
        <v>R16</v>
      </c>
      <c r="B67" s="179"/>
      <c r="C67" s="180"/>
      <c r="D67" s="180"/>
      <c r="E67" s="180"/>
      <c r="F67" s="181"/>
      <c r="G67" s="182"/>
      <c r="H67" s="225"/>
      <c r="I67" s="225"/>
      <c r="J67" s="183"/>
      <c r="L67" s="161" t="str">
        <f>L66</f>
        <v>vazia</v>
      </c>
    </row>
    <row r="68" spans="1:12" ht="16" hidden="1" x14ac:dyDescent="0.2">
      <c r="A68" s="172" t="s">
        <v>686</v>
      </c>
      <c r="B68" s="173"/>
      <c r="C68" s="174"/>
      <c r="D68" s="174"/>
      <c r="E68" s="174"/>
      <c r="F68" s="175"/>
      <c r="G68" s="176"/>
      <c r="H68" s="224"/>
      <c r="I68" s="224"/>
      <c r="J68" s="177"/>
      <c r="L68" s="160" t="str">
        <f>IF((B68&gt;0),"X","vazia")</f>
        <v>vazia</v>
      </c>
    </row>
    <row r="69" spans="1:12" ht="16" hidden="1" x14ac:dyDescent="0.2">
      <c r="A69" s="172" t="str">
        <f>A68</f>
        <v>R17</v>
      </c>
      <c r="B69" s="173"/>
      <c r="C69" s="174"/>
      <c r="D69" s="174"/>
      <c r="E69" s="174"/>
      <c r="F69" s="175"/>
      <c r="G69" s="176"/>
      <c r="H69" s="224"/>
      <c r="I69" s="224"/>
      <c r="J69" s="177"/>
      <c r="L69" s="160" t="str">
        <f>L68</f>
        <v>vazia</v>
      </c>
    </row>
    <row r="70" spans="1:12" ht="16" hidden="1" x14ac:dyDescent="0.2">
      <c r="A70" s="178" t="s">
        <v>687</v>
      </c>
      <c r="B70" s="179"/>
      <c r="C70" s="180"/>
      <c r="D70" s="180"/>
      <c r="E70" s="180"/>
      <c r="F70" s="181"/>
      <c r="G70" s="182"/>
      <c r="H70" s="225"/>
      <c r="I70" s="225"/>
      <c r="J70" s="183"/>
      <c r="L70" s="161" t="str">
        <f>IF((B70&gt;0),"X","vazia")</f>
        <v>vazia</v>
      </c>
    </row>
    <row r="71" spans="1:12" ht="16" hidden="1" x14ac:dyDescent="0.2">
      <c r="A71" s="178" t="str">
        <f>A70</f>
        <v>R18</v>
      </c>
      <c r="B71" s="179"/>
      <c r="C71" s="180"/>
      <c r="D71" s="180"/>
      <c r="E71" s="180"/>
      <c r="F71" s="181"/>
      <c r="G71" s="182"/>
      <c r="H71" s="225"/>
      <c r="I71" s="225"/>
      <c r="J71" s="183"/>
      <c r="L71" s="161" t="str">
        <f>L70</f>
        <v>vazia</v>
      </c>
    </row>
    <row r="72" spans="1:12" ht="16" hidden="1" x14ac:dyDescent="0.2">
      <c r="A72" s="172" t="s">
        <v>688</v>
      </c>
      <c r="B72" s="173"/>
      <c r="C72" s="174"/>
      <c r="D72" s="174"/>
      <c r="E72" s="174"/>
      <c r="F72" s="175"/>
      <c r="G72" s="176"/>
      <c r="H72" s="224"/>
      <c r="I72" s="224"/>
      <c r="J72" s="177"/>
      <c r="L72" s="160" t="str">
        <f>IF((B72&gt;0),"X","vazia")</f>
        <v>vazia</v>
      </c>
    </row>
    <row r="73" spans="1:12" ht="16" hidden="1" x14ac:dyDescent="0.2">
      <c r="A73" s="172" t="str">
        <f>A72</f>
        <v>R19</v>
      </c>
      <c r="B73" s="173"/>
      <c r="C73" s="174"/>
      <c r="D73" s="174"/>
      <c r="E73" s="174"/>
      <c r="F73" s="175"/>
      <c r="G73" s="176"/>
      <c r="H73" s="224"/>
      <c r="I73" s="224"/>
      <c r="J73" s="177"/>
      <c r="L73" s="160" t="str">
        <f>L72</f>
        <v>vazia</v>
      </c>
    </row>
    <row r="74" spans="1:12" ht="16" hidden="1" x14ac:dyDescent="0.2">
      <c r="A74" s="178" t="s">
        <v>689</v>
      </c>
      <c r="B74" s="179"/>
      <c r="C74" s="180"/>
      <c r="D74" s="180"/>
      <c r="E74" s="180"/>
      <c r="F74" s="181"/>
      <c r="G74" s="182"/>
      <c r="H74" s="225"/>
      <c r="I74" s="225"/>
      <c r="J74" s="183"/>
      <c r="L74" s="161" t="str">
        <f>IF((B74&gt;0),"X","vazia")</f>
        <v>vazia</v>
      </c>
    </row>
    <row r="75" spans="1:12" ht="16" hidden="1" x14ac:dyDescent="0.2">
      <c r="A75" s="178" t="str">
        <f>A74</f>
        <v>R20</v>
      </c>
      <c r="B75" s="179"/>
      <c r="C75" s="180"/>
      <c r="D75" s="180"/>
      <c r="E75" s="180"/>
      <c r="F75" s="181"/>
      <c r="G75" s="182"/>
      <c r="H75" s="225"/>
      <c r="I75" s="225"/>
      <c r="J75" s="183"/>
      <c r="L75" s="161" t="str">
        <f>L74</f>
        <v>vazia</v>
      </c>
    </row>
    <row r="76" spans="1:12" ht="16" hidden="1" x14ac:dyDescent="0.2">
      <c r="A76" s="172" t="s">
        <v>690</v>
      </c>
      <c r="B76" s="173"/>
      <c r="C76" s="174"/>
      <c r="D76" s="174"/>
      <c r="E76" s="174"/>
      <c r="F76" s="175"/>
      <c r="G76" s="176"/>
      <c r="H76" s="224"/>
      <c r="I76" s="224"/>
      <c r="J76" s="177"/>
      <c r="L76" s="160" t="str">
        <f>IF((B76&gt;0),"X","vazia")</f>
        <v>vazia</v>
      </c>
    </row>
    <row r="77" spans="1:12" ht="16" hidden="1" x14ac:dyDescent="0.2">
      <c r="A77" s="172" t="str">
        <f>A76</f>
        <v>R21</v>
      </c>
      <c r="B77" s="173"/>
      <c r="C77" s="174"/>
      <c r="D77" s="174"/>
      <c r="E77" s="174"/>
      <c r="F77" s="175"/>
      <c r="G77" s="176"/>
      <c r="H77" s="224"/>
      <c r="I77" s="224"/>
      <c r="J77" s="177"/>
      <c r="L77" s="160" t="str">
        <f>L76</f>
        <v>vazia</v>
      </c>
    </row>
    <row r="78" spans="1:12" ht="16" hidden="1" x14ac:dyDescent="0.2">
      <c r="A78" s="178" t="s">
        <v>691</v>
      </c>
      <c r="B78" s="179"/>
      <c r="C78" s="180"/>
      <c r="D78" s="180"/>
      <c r="E78" s="180"/>
      <c r="F78" s="181"/>
      <c r="G78" s="182"/>
      <c r="H78" s="225"/>
      <c r="I78" s="225"/>
      <c r="J78" s="183"/>
      <c r="L78" s="161" t="str">
        <f>IF((B78&gt;0),"X","vazia")</f>
        <v>vazia</v>
      </c>
    </row>
    <row r="79" spans="1:12" ht="16" hidden="1" x14ac:dyDescent="0.2">
      <c r="A79" s="178" t="str">
        <f>A78</f>
        <v>R22</v>
      </c>
      <c r="B79" s="179"/>
      <c r="C79" s="180"/>
      <c r="D79" s="180"/>
      <c r="E79" s="180"/>
      <c r="F79" s="181"/>
      <c r="G79" s="182"/>
      <c r="H79" s="225"/>
      <c r="I79" s="225"/>
      <c r="J79" s="183"/>
      <c r="L79" s="161" t="str">
        <f>L78</f>
        <v>vazia</v>
      </c>
    </row>
    <row r="80" spans="1:12" ht="16" hidden="1" x14ac:dyDescent="0.2">
      <c r="A80" s="172" t="s">
        <v>692</v>
      </c>
      <c r="B80" s="173"/>
      <c r="C80" s="174"/>
      <c r="D80" s="174"/>
      <c r="E80" s="174"/>
      <c r="F80" s="175"/>
      <c r="G80" s="176"/>
      <c r="H80" s="224"/>
      <c r="I80" s="224"/>
      <c r="J80" s="177"/>
      <c r="L80" s="160" t="str">
        <f>IF((B80&gt;0),"X","vazia")</f>
        <v>vazia</v>
      </c>
    </row>
    <row r="81" spans="1:12" ht="16" hidden="1" x14ac:dyDescent="0.2">
      <c r="A81" s="172" t="str">
        <f>A80</f>
        <v>R23</v>
      </c>
      <c r="B81" s="173"/>
      <c r="C81" s="174"/>
      <c r="D81" s="174"/>
      <c r="E81" s="174"/>
      <c r="F81" s="175"/>
      <c r="G81" s="176"/>
      <c r="H81" s="224"/>
      <c r="I81" s="224"/>
      <c r="J81" s="177"/>
      <c r="L81" s="160" t="str">
        <f>L80</f>
        <v>vazia</v>
      </c>
    </row>
    <row r="82" spans="1:12" ht="16" hidden="1" x14ac:dyDescent="0.2">
      <c r="A82" s="178" t="s">
        <v>693</v>
      </c>
      <c r="B82" s="179"/>
      <c r="C82" s="180"/>
      <c r="D82" s="180"/>
      <c r="E82" s="180"/>
      <c r="F82" s="181"/>
      <c r="G82" s="182"/>
      <c r="H82" s="225"/>
      <c r="I82" s="225"/>
      <c r="J82" s="183"/>
      <c r="L82" s="161" t="str">
        <f>IF((B82&gt;0),"X","vazia")</f>
        <v>vazia</v>
      </c>
    </row>
    <row r="83" spans="1:12" ht="16" hidden="1" x14ac:dyDescent="0.2">
      <c r="A83" s="178" t="str">
        <f>A82</f>
        <v>R24</v>
      </c>
      <c r="B83" s="179"/>
      <c r="C83" s="180"/>
      <c r="D83" s="180"/>
      <c r="E83" s="180"/>
      <c r="F83" s="181"/>
      <c r="G83" s="182"/>
      <c r="H83" s="225"/>
      <c r="I83" s="225"/>
      <c r="J83" s="183"/>
      <c r="L83" s="161" t="str">
        <f>L82</f>
        <v>vazia</v>
      </c>
    </row>
    <row r="84" spans="1:12" ht="16" hidden="1" x14ac:dyDescent="0.2">
      <c r="A84" s="172" t="s">
        <v>694</v>
      </c>
      <c r="B84" s="173"/>
      <c r="C84" s="174"/>
      <c r="D84" s="174"/>
      <c r="E84" s="174"/>
      <c r="F84" s="175"/>
      <c r="G84" s="176"/>
      <c r="H84" s="224"/>
      <c r="I84" s="224"/>
      <c r="J84" s="177"/>
      <c r="L84" s="160" t="str">
        <f>IF((B84&gt;0),"X","vazia")</f>
        <v>vazia</v>
      </c>
    </row>
    <row r="85" spans="1:12" ht="16" hidden="1" x14ac:dyDescent="0.2">
      <c r="A85" s="172" t="str">
        <f>A84</f>
        <v>R25</v>
      </c>
      <c r="B85" s="173"/>
      <c r="C85" s="174"/>
      <c r="D85" s="174"/>
      <c r="E85" s="174"/>
      <c r="F85" s="175"/>
      <c r="G85" s="176"/>
      <c r="H85" s="224"/>
      <c r="I85" s="224"/>
      <c r="J85" s="177"/>
      <c r="L85" s="160" t="str">
        <f>L84</f>
        <v>vazia</v>
      </c>
    </row>
    <row r="86" spans="1:12" ht="16" hidden="1" x14ac:dyDescent="0.2">
      <c r="A86" s="178" t="s">
        <v>695</v>
      </c>
      <c r="B86" s="179"/>
      <c r="C86" s="180"/>
      <c r="D86" s="180"/>
      <c r="E86" s="180"/>
      <c r="F86" s="181"/>
      <c r="G86" s="182"/>
      <c r="H86" s="225"/>
      <c r="I86" s="225"/>
      <c r="J86" s="183"/>
      <c r="L86" s="161" t="str">
        <f>IF((B86&gt;0),"X","vazia")</f>
        <v>vazia</v>
      </c>
    </row>
    <row r="87" spans="1:12" ht="16" hidden="1" x14ac:dyDescent="0.2">
      <c r="A87" s="178" t="str">
        <f>A86</f>
        <v>R26</v>
      </c>
      <c r="B87" s="179"/>
      <c r="C87" s="180"/>
      <c r="D87" s="180"/>
      <c r="E87" s="180"/>
      <c r="F87" s="181"/>
      <c r="G87" s="182"/>
      <c r="H87" s="225"/>
      <c r="I87" s="225"/>
      <c r="J87" s="183"/>
      <c r="L87" s="161" t="str">
        <f>L86</f>
        <v>vazia</v>
      </c>
    </row>
    <row r="88" spans="1:12" ht="16" hidden="1" x14ac:dyDescent="0.2">
      <c r="A88" s="172" t="s">
        <v>696</v>
      </c>
      <c r="B88" s="173"/>
      <c r="C88" s="174"/>
      <c r="D88" s="174"/>
      <c r="E88" s="174"/>
      <c r="F88" s="175"/>
      <c r="G88" s="176"/>
      <c r="H88" s="224"/>
      <c r="I88" s="224"/>
      <c r="J88" s="177"/>
      <c r="L88" s="160" t="str">
        <f>IF((B88&gt;0),"X","vazia")</f>
        <v>vazia</v>
      </c>
    </row>
    <row r="89" spans="1:12" ht="16" hidden="1" x14ac:dyDescent="0.2">
      <c r="A89" s="172" t="str">
        <f>A88</f>
        <v>R27</v>
      </c>
      <c r="B89" s="173"/>
      <c r="C89" s="174"/>
      <c r="D89" s="174"/>
      <c r="E89" s="174"/>
      <c r="F89" s="175"/>
      <c r="G89" s="176"/>
      <c r="H89" s="224"/>
      <c r="I89" s="224"/>
      <c r="J89" s="177"/>
      <c r="L89" s="160" t="str">
        <f>L88</f>
        <v>vazia</v>
      </c>
    </row>
    <row r="90" spans="1:12" ht="16" hidden="1" x14ac:dyDescent="0.2">
      <c r="A90" s="178" t="s">
        <v>697</v>
      </c>
      <c r="B90" s="179"/>
      <c r="C90" s="180"/>
      <c r="D90" s="180"/>
      <c r="E90" s="180"/>
      <c r="F90" s="181"/>
      <c r="G90" s="182"/>
      <c r="H90" s="225"/>
      <c r="I90" s="225"/>
      <c r="J90" s="183"/>
      <c r="L90" s="161" t="str">
        <f>IF((B90&gt;0),"X","vazia")</f>
        <v>vazia</v>
      </c>
    </row>
    <row r="91" spans="1:12" ht="16" hidden="1" x14ac:dyDescent="0.2">
      <c r="A91" s="178" t="str">
        <f>A90</f>
        <v>R28</v>
      </c>
      <c r="B91" s="179"/>
      <c r="C91" s="180"/>
      <c r="D91" s="180"/>
      <c r="E91" s="180"/>
      <c r="F91" s="181"/>
      <c r="G91" s="182"/>
      <c r="H91" s="225"/>
      <c r="I91" s="225"/>
      <c r="J91" s="183"/>
      <c r="L91" s="161" t="str">
        <f>L90</f>
        <v>vazia</v>
      </c>
    </row>
    <row r="92" spans="1:12" ht="16" hidden="1" x14ac:dyDescent="0.2">
      <c r="A92" s="172" t="s">
        <v>698</v>
      </c>
      <c r="B92" s="173"/>
      <c r="C92" s="174"/>
      <c r="D92" s="174"/>
      <c r="E92" s="174"/>
      <c r="F92" s="175"/>
      <c r="G92" s="176"/>
      <c r="H92" s="224"/>
      <c r="I92" s="224"/>
      <c r="J92" s="177"/>
      <c r="L92" s="160" t="str">
        <f>IF((B92&gt;0),"X","vazia")</f>
        <v>vazia</v>
      </c>
    </row>
    <row r="93" spans="1:12" ht="16" hidden="1" x14ac:dyDescent="0.2">
      <c r="A93" s="172" t="str">
        <f>A92</f>
        <v>R29</v>
      </c>
      <c r="B93" s="173"/>
      <c r="C93" s="174"/>
      <c r="D93" s="174"/>
      <c r="E93" s="174"/>
      <c r="F93" s="175"/>
      <c r="G93" s="176"/>
      <c r="H93" s="224"/>
      <c r="I93" s="224"/>
      <c r="J93" s="177"/>
      <c r="L93" s="160" t="str">
        <f>L92</f>
        <v>vazia</v>
      </c>
    </row>
    <row r="94" spans="1:12" ht="16" hidden="1" x14ac:dyDescent="0.2">
      <c r="A94" s="178" t="s">
        <v>699</v>
      </c>
      <c r="B94" s="179"/>
      <c r="C94" s="180"/>
      <c r="D94" s="180"/>
      <c r="E94" s="180"/>
      <c r="F94" s="181"/>
      <c r="G94" s="182"/>
      <c r="H94" s="225"/>
      <c r="I94" s="225"/>
      <c r="J94" s="183"/>
      <c r="L94" s="161" t="str">
        <f>IF((B94&gt;0),"X","vazia")</f>
        <v>vazia</v>
      </c>
    </row>
    <row r="95" spans="1:12" ht="16" hidden="1" x14ac:dyDescent="0.2">
      <c r="A95" s="178" t="str">
        <f>A94</f>
        <v>R30</v>
      </c>
      <c r="B95" s="179"/>
      <c r="C95" s="180"/>
      <c r="D95" s="180"/>
      <c r="E95" s="180"/>
      <c r="F95" s="181"/>
      <c r="G95" s="182"/>
      <c r="H95" s="225"/>
      <c r="I95" s="225"/>
      <c r="J95" s="183"/>
      <c r="L95" s="161" t="str">
        <f>L94</f>
        <v>vazia</v>
      </c>
    </row>
    <row r="96" spans="1:12" ht="10.5" customHeight="1" x14ac:dyDescent="0.2">
      <c r="A96" s="162"/>
      <c r="B96" s="31"/>
      <c r="C96" s="37"/>
      <c r="D96" s="37"/>
      <c r="E96" s="37"/>
      <c r="F96" s="37"/>
      <c r="G96" s="37"/>
      <c r="H96" s="31"/>
      <c r="I96" s="31"/>
      <c r="J96" s="31"/>
      <c r="L96" t="s">
        <v>12</v>
      </c>
    </row>
    <row r="97" spans="1:12" hidden="1" x14ac:dyDescent="0.2">
      <c r="A97" s="171" t="s">
        <v>486</v>
      </c>
      <c r="B97" s="129"/>
      <c r="C97" s="130"/>
      <c r="D97" s="130"/>
      <c r="E97" s="130"/>
      <c r="F97" s="130"/>
      <c r="G97" s="130"/>
      <c r="H97" s="129"/>
      <c r="I97" s="129"/>
      <c r="J97" s="129"/>
      <c r="L97" s="163" t="str">
        <f>L98</f>
        <v>vazia</v>
      </c>
    </row>
    <row r="98" spans="1:12" ht="16" hidden="1" x14ac:dyDescent="0.2">
      <c r="A98" s="154" t="s">
        <v>503</v>
      </c>
      <c r="B98" s="155" t="s">
        <v>504</v>
      </c>
      <c r="C98" s="156"/>
      <c r="D98" s="156"/>
      <c r="E98" s="156"/>
      <c r="F98" s="157"/>
      <c r="G98" s="158" t="s">
        <v>494</v>
      </c>
      <c r="H98" s="158" t="s">
        <v>701</v>
      </c>
      <c r="I98" s="164"/>
      <c r="J98" s="159" t="s">
        <v>702</v>
      </c>
      <c r="L98" s="163" t="str">
        <f>L99</f>
        <v>vazia</v>
      </c>
    </row>
    <row r="99" spans="1:12" ht="16" hidden="1" x14ac:dyDescent="0.2">
      <c r="A99" s="172" t="s">
        <v>487</v>
      </c>
      <c r="B99" s="173"/>
      <c r="C99" s="174"/>
      <c r="D99" s="174"/>
      <c r="E99" s="174"/>
      <c r="F99" s="175"/>
      <c r="G99" s="176">
        <v>1</v>
      </c>
      <c r="H99" s="224">
        <v>403976</v>
      </c>
      <c r="I99" s="224"/>
      <c r="J99" s="177">
        <v>7409463</v>
      </c>
      <c r="L99" s="160" t="str">
        <f>IF((B99&gt;0),"X","vazia")</f>
        <v>vazia</v>
      </c>
    </row>
    <row r="100" spans="1:12" ht="16" hidden="1" x14ac:dyDescent="0.2">
      <c r="A100" s="172" t="str">
        <f>A99</f>
        <v>R01</v>
      </c>
      <c r="B100" s="173"/>
      <c r="C100" s="174"/>
      <c r="D100" s="174"/>
      <c r="E100" s="174"/>
      <c r="F100" s="175"/>
      <c r="G100" s="176">
        <v>2</v>
      </c>
      <c r="H100" s="224">
        <v>404317</v>
      </c>
      <c r="I100" s="224"/>
      <c r="J100" s="177">
        <v>7409463</v>
      </c>
      <c r="L100" s="160" t="str">
        <f>L99</f>
        <v>vazia</v>
      </c>
    </row>
    <row r="101" spans="1:12" ht="16" hidden="1" x14ac:dyDescent="0.2">
      <c r="A101" s="178" t="s">
        <v>488</v>
      </c>
      <c r="B101" s="179"/>
      <c r="C101" s="180"/>
      <c r="D101" s="180"/>
      <c r="E101" s="180"/>
      <c r="F101" s="181"/>
      <c r="G101" s="182"/>
      <c r="H101" s="225"/>
      <c r="I101" s="225"/>
      <c r="J101" s="183"/>
      <c r="L101" s="161" t="str">
        <f>IF((B101&gt;0),"X","vazia")</f>
        <v>vazia</v>
      </c>
    </row>
    <row r="102" spans="1:12" ht="16" hidden="1" x14ac:dyDescent="0.2">
      <c r="A102" s="178" t="str">
        <f>A101</f>
        <v>R02</v>
      </c>
      <c r="B102" s="179"/>
      <c r="C102" s="180"/>
      <c r="D102" s="180"/>
      <c r="E102" s="180"/>
      <c r="F102" s="181"/>
      <c r="G102" s="182"/>
      <c r="H102" s="225"/>
      <c r="I102" s="225"/>
      <c r="J102" s="183"/>
      <c r="L102" s="161" t="str">
        <f>L101</f>
        <v>vazia</v>
      </c>
    </row>
    <row r="103" spans="1:12" ht="16" hidden="1" x14ac:dyDescent="0.2">
      <c r="A103" s="172" t="s">
        <v>489</v>
      </c>
      <c r="B103" s="173"/>
      <c r="C103" s="174"/>
      <c r="D103" s="174"/>
      <c r="E103" s="174"/>
      <c r="F103" s="175"/>
      <c r="G103" s="176">
        <v>1</v>
      </c>
      <c r="H103" s="224">
        <v>403976</v>
      </c>
      <c r="I103" s="224"/>
      <c r="J103" s="177">
        <v>7409463</v>
      </c>
      <c r="L103" s="160" t="str">
        <f>IF((B103&gt;0),"X","vazia")</f>
        <v>vazia</v>
      </c>
    </row>
    <row r="104" spans="1:12" ht="16" hidden="1" x14ac:dyDescent="0.2">
      <c r="A104" s="172" t="str">
        <f>A103</f>
        <v>R03</v>
      </c>
      <c r="B104" s="173"/>
      <c r="C104" s="174"/>
      <c r="D104" s="174"/>
      <c r="E104" s="174"/>
      <c r="F104" s="175"/>
      <c r="G104" s="176">
        <v>2</v>
      </c>
      <c r="H104" s="224">
        <v>404317</v>
      </c>
      <c r="I104" s="224"/>
      <c r="J104" s="177">
        <v>7409463</v>
      </c>
      <c r="L104" s="160" t="str">
        <f>L103</f>
        <v>vazia</v>
      </c>
    </row>
    <row r="105" spans="1:12" ht="16" hidden="1" x14ac:dyDescent="0.2">
      <c r="A105" s="178" t="s">
        <v>490</v>
      </c>
      <c r="B105" s="179"/>
      <c r="C105" s="180"/>
      <c r="D105" s="180"/>
      <c r="E105" s="180"/>
      <c r="F105" s="181"/>
      <c r="G105" s="182"/>
      <c r="H105" s="225"/>
      <c r="I105" s="225"/>
      <c r="J105" s="183"/>
      <c r="L105" s="161" t="str">
        <f>IF((B105&gt;0),"X","vazia")</f>
        <v>vazia</v>
      </c>
    </row>
    <row r="106" spans="1:12" ht="16" hidden="1" x14ac:dyDescent="0.2">
      <c r="A106" s="178" t="str">
        <f>A105</f>
        <v>R04</v>
      </c>
      <c r="B106" s="179"/>
      <c r="C106" s="180"/>
      <c r="D106" s="180"/>
      <c r="E106" s="180"/>
      <c r="F106" s="181"/>
      <c r="G106" s="182"/>
      <c r="H106" s="225"/>
      <c r="I106" s="225"/>
      <c r="J106" s="183"/>
      <c r="L106" s="161" t="str">
        <f>L105</f>
        <v>vazia</v>
      </c>
    </row>
    <row r="107" spans="1:12" ht="16" hidden="1" x14ac:dyDescent="0.2">
      <c r="A107" s="172" t="s">
        <v>491</v>
      </c>
      <c r="B107" s="173"/>
      <c r="C107" s="174"/>
      <c r="D107" s="174"/>
      <c r="E107" s="174"/>
      <c r="F107" s="175"/>
      <c r="G107" s="176"/>
      <c r="H107" s="224"/>
      <c r="I107" s="224"/>
      <c r="J107" s="177"/>
      <c r="L107" s="160" t="str">
        <f>IF((B107&gt;0),"X","vazia")</f>
        <v>vazia</v>
      </c>
    </row>
    <row r="108" spans="1:12" ht="16" hidden="1" x14ac:dyDescent="0.2">
      <c r="A108" s="172" t="str">
        <f>A107</f>
        <v>R05</v>
      </c>
      <c r="B108" s="173"/>
      <c r="C108" s="174"/>
      <c r="D108" s="174"/>
      <c r="E108" s="174"/>
      <c r="F108" s="175"/>
      <c r="G108" s="176"/>
      <c r="H108" s="224"/>
      <c r="I108" s="224"/>
      <c r="J108" s="177"/>
      <c r="L108" s="160" t="str">
        <f>L107</f>
        <v>vazia</v>
      </c>
    </row>
    <row r="109" spans="1:12" ht="16" hidden="1" x14ac:dyDescent="0.2">
      <c r="A109" s="178" t="s">
        <v>492</v>
      </c>
      <c r="B109" s="179"/>
      <c r="C109" s="180"/>
      <c r="D109" s="180"/>
      <c r="E109" s="180"/>
      <c r="F109" s="181"/>
      <c r="G109" s="182"/>
      <c r="H109" s="225"/>
      <c r="I109" s="225"/>
      <c r="J109" s="183"/>
      <c r="L109" s="161" t="str">
        <f>IF((B109&gt;0),"X","vazia")</f>
        <v>vazia</v>
      </c>
    </row>
    <row r="110" spans="1:12" ht="16" hidden="1" x14ac:dyDescent="0.2">
      <c r="A110" s="178" t="str">
        <f>A109</f>
        <v>R06</v>
      </c>
      <c r="B110" s="179"/>
      <c r="C110" s="180"/>
      <c r="D110" s="180"/>
      <c r="E110" s="180"/>
      <c r="F110" s="181"/>
      <c r="G110" s="182"/>
      <c r="H110" s="225"/>
      <c r="I110" s="225"/>
      <c r="J110" s="183"/>
      <c r="L110" s="161" t="str">
        <f>L109</f>
        <v>vazia</v>
      </c>
    </row>
    <row r="111" spans="1:12" ht="16" hidden="1" x14ac:dyDescent="0.2">
      <c r="A111" s="172" t="s">
        <v>496</v>
      </c>
      <c r="B111" s="173"/>
      <c r="C111" s="174"/>
      <c r="D111" s="174"/>
      <c r="E111" s="174"/>
      <c r="F111" s="175"/>
      <c r="G111" s="176"/>
      <c r="H111" s="224"/>
      <c r="I111" s="224"/>
      <c r="J111" s="177"/>
      <c r="L111" s="160" t="str">
        <f>IF((B111&gt;0),"X","vazia")</f>
        <v>vazia</v>
      </c>
    </row>
    <row r="112" spans="1:12" ht="16" hidden="1" x14ac:dyDescent="0.2">
      <c r="A112" s="172" t="str">
        <f>A111</f>
        <v>R07</v>
      </c>
      <c r="B112" s="173"/>
      <c r="C112" s="174"/>
      <c r="D112" s="174"/>
      <c r="E112" s="174"/>
      <c r="F112" s="175"/>
      <c r="G112" s="176"/>
      <c r="H112" s="224"/>
      <c r="I112" s="224"/>
      <c r="J112" s="177"/>
      <c r="L112" s="160" t="str">
        <f>L111</f>
        <v>vazia</v>
      </c>
    </row>
    <row r="113" spans="1:12" ht="16" hidden="1" x14ac:dyDescent="0.2">
      <c r="A113" s="178" t="s">
        <v>677</v>
      </c>
      <c r="B113" s="179"/>
      <c r="C113" s="180"/>
      <c r="D113" s="180"/>
      <c r="E113" s="180"/>
      <c r="F113" s="181"/>
      <c r="G113" s="182"/>
      <c r="H113" s="225"/>
      <c r="I113" s="225"/>
      <c r="J113" s="183"/>
      <c r="L113" s="161" t="str">
        <f>IF((B113&gt;0),"X","vazia")</f>
        <v>vazia</v>
      </c>
    </row>
    <row r="114" spans="1:12" ht="16" hidden="1" x14ac:dyDescent="0.2">
      <c r="A114" s="178" t="str">
        <f>A113</f>
        <v>R08</v>
      </c>
      <c r="B114" s="179"/>
      <c r="C114" s="180"/>
      <c r="D114" s="180"/>
      <c r="E114" s="180"/>
      <c r="F114" s="181"/>
      <c r="G114" s="182"/>
      <c r="H114" s="225"/>
      <c r="I114" s="225"/>
      <c r="J114" s="183"/>
      <c r="L114" s="161" t="str">
        <f>L113</f>
        <v>vazia</v>
      </c>
    </row>
    <row r="115" spans="1:12" ht="16" hidden="1" x14ac:dyDescent="0.2">
      <c r="A115" s="172" t="s">
        <v>678</v>
      </c>
      <c r="B115" s="173"/>
      <c r="C115" s="174"/>
      <c r="D115" s="174"/>
      <c r="E115" s="174"/>
      <c r="F115" s="175"/>
      <c r="G115" s="176"/>
      <c r="H115" s="224"/>
      <c r="I115" s="224"/>
      <c r="J115" s="177"/>
      <c r="L115" s="160" t="str">
        <f>IF((B115&gt;0),"X","vazia")</f>
        <v>vazia</v>
      </c>
    </row>
    <row r="116" spans="1:12" ht="16" hidden="1" x14ac:dyDescent="0.2">
      <c r="A116" s="172" t="str">
        <f>A115</f>
        <v>R09</v>
      </c>
      <c r="B116" s="173"/>
      <c r="C116" s="174"/>
      <c r="D116" s="174"/>
      <c r="E116" s="174"/>
      <c r="F116" s="175"/>
      <c r="G116" s="176"/>
      <c r="H116" s="224"/>
      <c r="I116" s="224"/>
      <c r="J116" s="177"/>
      <c r="L116" s="160" t="str">
        <f>L115</f>
        <v>vazia</v>
      </c>
    </row>
    <row r="117" spans="1:12" ht="16" hidden="1" x14ac:dyDescent="0.2">
      <c r="A117" s="178" t="s">
        <v>679</v>
      </c>
      <c r="B117" s="179"/>
      <c r="C117" s="180"/>
      <c r="D117" s="180"/>
      <c r="E117" s="180"/>
      <c r="F117" s="181"/>
      <c r="G117" s="182"/>
      <c r="H117" s="225"/>
      <c r="I117" s="225"/>
      <c r="J117" s="183"/>
      <c r="L117" s="161" t="str">
        <f>IF((B117&gt;0),"X","vazia")</f>
        <v>vazia</v>
      </c>
    </row>
    <row r="118" spans="1:12" ht="16" hidden="1" x14ac:dyDescent="0.2">
      <c r="A118" s="178" t="str">
        <f>A117</f>
        <v>R10</v>
      </c>
      <c r="B118" s="179"/>
      <c r="C118" s="180"/>
      <c r="D118" s="180"/>
      <c r="E118" s="180"/>
      <c r="F118" s="181"/>
      <c r="G118" s="182"/>
      <c r="H118" s="225"/>
      <c r="I118" s="225"/>
      <c r="J118" s="183"/>
      <c r="L118" s="161" t="str">
        <f>L117</f>
        <v>vazia</v>
      </c>
    </row>
    <row r="119" spans="1:12" ht="16" hidden="1" x14ac:dyDescent="0.2">
      <c r="A119" s="172" t="s">
        <v>680</v>
      </c>
      <c r="B119" s="173"/>
      <c r="C119" s="174"/>
      <c r="D119" s="174"/>
      <c r="E119" s="174"/>
      <c r="F119" s="175"/>
      <c r="G119" s="176"/>
      <c r="H119" s="224"/>
      <c r="I119" s="224"/>
      <c r="J119" s="177"/>
      <c r="L119" s="160" t="str">
        <f>IF((B119&gt;0),"X","vazia")</f>
        <v>vazia</v>
      </c>
    </row>
    <row r="120" spans="1:12" ht="16" hidden="1" x14ac:dyDescent="0.2">
      <c r="A120" s="172" t="str">
        <f>A119</f>
        <v>R11</v>
      </c>
      <c r="B120" s="173"/>
      <c r="C120" s="174"/>
      <c r="D120" s="174"/>
      <c r="E120" s="174"/>
      <c r="F120" s="175"/>
      <c r="G120" s="176"/>
      <c r="H120" s="224"/>
      <c r="I120" s="224"/>
      <c r="J120" s="177"/>
      <c r="L120" s="160" t="str">
        <f>L119</f>
        <v>vazia</v>
      </c>
    </row>
    <row r="121" spans="1:12" ht="16" hidden="1" x14ac:dyDescent="0.2">
      <c r="A121" s="178" t="s">
        <v>681</v>
      </c>
      <c r="B121" s="179"/>
      <c r="C121" s="180"/>
      <c r="D121" s="180"/>
      <c r="E121" s="180"/>
      <c r="F121" s="181"/>
      <c r="G121" s="182"/>
      <c r="H121" s="225"/>
      <c r="I121" s="225"/>
      <c r="J121" s="183"/>
      <c r="L121" s="161" t="str">
        <f>IF((B121&gt;0),"X","vazia")</f>
        <v>vazia</v>
      </c>
    </row>
    <row r="122" spans="1:12" ht="16" hidden="1" x14ac:dyDescent="0.2">
      <c r="A122" s="178" t="str">
        <f>A121</f>
        <v>R12</v>
      </c>
      <c r="B122" s="179"/>
      <c r="C122" s="180"/>
      <c r="D122" s="180"/>
      <c r="E122" s="180"/>
      <c r="F122" s="181"/>
      <c r="G122" s="182"/>
      <c r="H122" s="225"/>
      <c r="I122" s="225"/>
      <c r="J122" s="183"/>
      <c r="L122" s="161" t="str">
        <f>L121</f>
        <v>vazia</v>
      </c>
    </row>
    <row r="123" spans="1:12" ht="16" hidden="1" x14ac:dyDescent="0.2">
      <c r="A123" s="172" t="s">
        <v>682</v>
      </c>
      <c r="B123" s="173"/>
      <c r="C123" s="174"/>
      <c r="D123" s="174"/>
      <c r="E123" s="174"/>
      <c r="F123" s="175"/>
      <c r="G123" s="176"/>
      <c r="H123" s="224"/>
      <c r="I123" s="224"/>
      <c r="J123" s="177"/>
      <c r="L123" s="160" t="str">
        <f>IF((B123&gt;0),"X","vazia")</f>
        <v>vazia</v>
      </c>
    </row>
    <row r="124" spans="1:12" ht="16" hidden="1" x14ac:dyDescent="0.2">
      <c r="A124" s="172" t="str">
        <f>A123</f>
        <v>R13</v>
      </c>
      <c r="B124" s="173"/>
      <c r="C124" s="174"/>
      <c r="D124" s="174"/>
      <c r="E124" s="174"/>
      <c r="F124" s="175"/>
      <c r="G124" s="176"/>
      <c r="H124" s="224"/>
      <c r="I124" s="224"/>
      <c r="J124" s="177"/>
      <c r="L124" s="160" t="str">
        <f>L123</f>
        <v>vazia</v>
      </c>
    </row>
    <row r="125" spans="1:12" ht="16" hidden="1" x14ac:dyDescent="0.2">
      <c r="A125" s="178" t="s">
        <v>683</v>
      </c>
      <c r="B125" s="179"/>
      <c r="C125" s="180"/>
      <c r="D125" s="180"/>
      <c r="E125" s="180"/>
      <c r="F125" s="181"/>
      <c r="G125" s="182"/>
      <c r="H125" s="225"/>
      <c r="I125" s="225"/>
      <c r="J125" s="183"/>
      <c r="L125" s="161" t="str">
        <f>IF((B125&gt;0),"X","vazia")</f>
        <v>vazia</v>
      </c>
    </row>
    <row r="126" spans="1:12" ht="16" hidden="1" x14ac:dyDescent="0.2">
      <c r="A126" s="178" t="str">
        <f>A125</f>
        <v>R14</v>
      </c>
      <c r="B126" s="179"/>
      <c r="C126" s="180"/>
      <c r="D126" s="180"/>
      <c r="E126" s="180"/>
      <c r="F126" s="181"/>
      <c r="G126" s="182"/>
      <c r="H126" s="225"/>
      <c r="I126" s="225"/>
      <c r="J126" s="183"/>
      <c r="L126" s="161" t="str">
        <f>L125</f>
        <v>vazia</v>
      </c>
    </row>
    <row r="127" spans="1:12" ht="16" hidden="1" x14ac:dyDescent="0.2">
      <c r="A127" s="172" t="s">
        <v>684</v>
      </c>
      <c r="B127" s="173"/>
      <c r="C127" s="174"/>
      <c r="D127" s="174"/>
      <c r="E127" s="174"/>
      <c r="F127" s="175"/>
      <c r="G127" s="176"/>
      <c r="H127" s="224"/>
      <c r="I127" s="224"/>
      <c r="J127" s="177"/>
      <c r="L127" s="160" t="str">
        <f>IF((B127&gt;0),"X","vazia")</f>
        <v>vazia</v>
      </c>
    </row>
    <row r="128" spans="1:12" ht="16" hidden="1" x14ac:dyDescent="0.2">
      <c r="A128" s="172" t="str">
        <f>A127</f>
        <v>R15</v>
      </c>
      <c r="B128" s="173"/>
      <c r="C128" s="174"/>
      <c r="D128" s="174"/>
      <c r="E128" s="174"/>
      <c r="F128" s="175"/>
      <c r="G128" s="176"/>
      <c r="H128" s="224"/>
      <c r="I128" s="224"/>
      <c r="J128" s="177"/>
      <c r="L128" s="160" t="str">
        <f>L127</f>
        <v>vazia</v>
      </c>
    </row>
    <row r="129" spans="1:12" ht="16" hidden="1" x14ac:dyDescent="0.2">
      <c r="A129" s="178" t="s">
        <v>685</v>
      </c>
      <c r="B129" s="179"/>
      <c r="C129" s="180"/>
      <c r="D129" s="180"/>
      <c r="E129" s="180"/>
      <c r="F129" s="181"/>
      <c r="G129" s="182"/>
      <c r="H129" s="225"/>
      <c r="I129" s="225"/>
      <c r="J129" s="183"/>
      <c r="L129" s="161" t="str">
        <f>IF((B129&gt;0),"X","vazia")</f>
        <v>vazia</v>
      </c>
    </row>
    <row r="130" spans="1:12" ht="16" hidden="1" x14ac:dyDescent="0.2">
      <c r="A130" s="178" t="str">
        <f>A129</f>
        <v>R16</v>
      </c>
      <c r="B130" s="179"/>
      <c r="C130" s="180"/>
      <c r="D130" s="180"/>
      <c r="E130" s="180"/>
      <c r="F130" s="181"/>
      <c r="G130" s="182"/>
      <c r="H130" s="225"/>
      <c r="I130" s="225"/>
      <c r="J130" s="183"/>
      <c r="L130" s="161" t="str">
        <f>L129</f>
        <v>vazia</v>
      </c>
    </row>
    <row r="131" spans="1:12" ht="16" hidden="1" x14ac:dyDescent="0.2">
      <c r="A131" s="172" t="s">
        <v>686</v>
      </c>
      <c r="B131" s="173"/>
      <c r="C131" s="174"/>
      <c r="D131" s="174"/>
      <c r="E131" s="174"/>
      <c r="F131" s="175"/>
      <c r="G131" s="176"/>
      <c r="H131" s="224"/>
      <c r="I131" s="224"/>
      <c r="J131" s="177"/>
      <c r="L131" s="160" t="str">
        <f>IF((B131&gt;0),"X","vazia")</f>
        <v>vazia</v>
      </c>
    </row>
    <row r="132" spans="1:12" ht="16" hidden="1" x14ac:dyDescent="0.2">
      <c r="A132" s="172" t="str">
        <f>A131</f>
        <v>R17</v>
      </c>
      <c r="B132" s="173"/>
      <c r="C132" s="174"/>
      <c r="D132" s="174"/>
      <c r="E132" s="174"/>
      <c r="F132" s="175"/>
      <c r="G132" s="176"/>
      <c r="H132" s="224"/>
      <c r="I132" s="224"/>
      <c r="J132" s="177"/>
      <c r="L132" s="160" t="str">
        <f>L131</f>
        <v>vazia</v>
      </c>
    </row>
    <row r="133" spans="1:12" ht="16" hidden="1" x14ac:dyDescent="0.2">
      <c r="A133" s="178" t="s">
        <v>687</v>
      </c>
      <c r="B133" s="179"/>
      <c r="C133" s="180"/>
      <c r="D133" s="180"/>
      <c r="E133" s="180"/>
      <c r="F133" s="181"/>
      <c r="G133" s="182"/>
      <c r="H133" s="225"/>
      <c r="I133" s="225"/>
      <c r="J133" s="183"/>
      <c r="L133" s="161" t="str">
        <f>IF((B133&gt;0),"X","vazia")</f>
        <v>vazia</v>
      </c>
    </row>
    <row r="134" spans="1:12" ht="16" hidden="1" x14ac:dyDescent="0.2">
      <c r="A134" s="178" t="str">
        <f>A133</f>
        <v>R18</v>
      </c>
      <c r="B134" s="179"/>
      <c r="C134" s="180"/>
      <c r="D134" s="180"/>
      <c r="E134" s="180"/>
      <c r="F134" s="181"/>
      <c r="G134" s="182"/>
      <c r="H134" s="225"/>
      <c r="I134" s="225"/>
      <c r="J134" s="183"/>
      <c r="L134" s="161" t="str">
        <f>L133</f>
        <v>vazia</v>
      </c>
    </row>
    <row r="135" spans="1:12" ht="16" hidden="1" x14ac:dyDescent="0.2">
      <c r="A135" s="172" t="s">
        <v>688</v>
      </c>
      <c r="B135" s="173"/>
      <c r="C135" s="174"/>
      <c r="D135" s="174"/>
      <c r="E135" s="174"/>
      <c r="F135" s="175"/>
      <c r="G135" s="176"/>
      <c r="H135" s="224"/>
      <c r="I135" s="224"/>
      <c r="J135" s="177"/>
      <c r="L135" s="160" t="str">
        <f>IF((B135&gt;0),"X","vazia")</f>
        <v>vazia</v>
      </c>
    </row>
    <row r="136" spans="1:12" ht="16" hidden="1" x14ac:dyDescent="0.2">
      <c r="A136" s="172" t="str">
        <f>A135</f>
        <v>R19</v>
      </c>
      <c r="B136" s="173"/>
      <c r="C136" s="174"/>
      <c r="D136" s="174"/>
      <c r="E136" s="174"/>
      <c r="F136" s="175"/>
      <c r="G136" s="176"/>
      <c r="H136" s="224"/>
      <c r="I136" s="224"/>
      <c r="J136" s="177"/>
      <c r="L136" s="160" t="str">
        <f>L135</f>
        <v>vazia</v>
      </c>
    </row>
    <row r="137" spans="1:12" ht="16" hidden="1" x14ac:dyDescent="0.2">
      <c r="A137" s="178" t="s">
        <v>689</v>
      </c>
      <c r="B137" s="179"/>
      <c r="C137" s="180"/>
      <c r="D137" s="180"/>
      <c r="E137" s="180"/>
      <c r="F137" s="181"/>
      <c r="G137" s="182"/>
      <c r="H137" s="225"/>
      <c r="I137" s="225"/>
      <c r="J137" s="183"/>
      <c r="L137" s="161" t="str">
        <f>IF((B137&gt;0),"X","vazia")</f>
        <v>vazia</v>
      </c>
    </row>
    <row r="138" spans="1:12" ht="16" hidden="1" x14ac:dyDescent="0.2">
      <c r="A138" s="178" t="str">
        <f>A137</f>
        <v>R20</v>
      </c>
      <c r="B138" s="179"/>
      <c r="C138" s="180"/>
      <c r="D138" s="180"/>
      <c r="E138" s="180"/>
      <c r="F138" s="181"/>
      <c r="G138" s="182"/>
      <c r="H138" s="225"/>
      <c r="I138" s="225"/>
      <c r="J138" s="183"/>
      <c r="L138" s="161" t="str">
        <f>L137</f>
        <v>vazia</v>
      </c>
    </row>
    <row r="139" spans="1:12" ht="16" hidden="1" x14ac:dyDescent="0.2">
      <c r="A139" s="172" t="s">
        <v>690</v>
      </c>
      <c r="B139" s="173"/>
      <c r="C139" s="174"/>
      <c r="D139" s="174"/>
      <c r="E139" s="174"/>
      <c r="F139" s="175"/>
      <c r="G139" s="176"/>
      <c r="H139" s="224"/>
      <c r="I139" s="224"/>
      <c r="J139" s="177"/>
      <c r="L139" s="160" t="str">
        <f>IF((B139&gt;0),"X","vazia")</f>
        <v>vazia</v>
      </c>
    </row>
    <row r="140" spans="1:12" ht="16" hidden="1" x14ac:dyDescent="0.2">
      <c r="A140" s="172" t="str">
        <f>A139</f>
        <v>R21</v>
      </c>
      <c r="B140" s="173"/>
      <c r="C140" s="174"/>
      <c r="D140" s="174"/>
      <c r="E140" s="174"/>
      <c r="F140" s="175"/>
      <c r="G140" s="176"/>
      <c r="H140" s="224"/>
      <c r="I140" s="224"/>
      <c r="J140" s="177"/>
      <c r="L140" s="160" t="str">
        <f>L139</f>
        <v>vazia</v>
      </c>
    </row>
    <row r="141" spans="1:12" ht="16" hidden="1" x14ac:dyDescent="0.2">
      <c r="A141" s="178" t="s">
        <v>691</v>
      </c>
      <c r="B141" s="179"/>
      <c r="C141" s="180"/>
      <c r="D141" s="180"/>
      <c r="E141" s="180"/>
      <c r="F141" s="181"/>
      <c r="G141" s="182"/>
      <c r="H141" s="225"/>
      <c r="I141" s="225"/>
      <c r="J141" s="183"/>
      <c r="L141" s="161" t="str">
        <f>IF((B141&gt;0),"X","vazia")</f>
        <v>vazia</v>
      </c>
    </row>
    <row r="142" spans="1:12" ht="16" hidden="1" x14ac:dyDescent="0.2">
      <c r="A142" s="178" t="str">
        <f>A141</f>
        <v>R22</v>
      </c>
      <c r="B142" s="179"/>
      <c r="C142" s="180"/>
      <c r="D142" s="180"/>
      <c r="E142" s="180"/>
      <c r="F142" s="181"/>
      <c r="G142" s="182"/>
      <c r="H142" s="225"/>
      <c r="I142" s="225"/>
      <c r="J142" s="183"/>
      <c r="L142" s="161" t="str">
        <f>L141</f>
        <v>vazia</v>
      </c>
    </row>
    <row r="143" spans="1:12" ht="16" hidden="1" x14ac:dyDescent="0.2">
      <c r="A143" s="172" t="s">
        <v>692</v>
      </c>
      <c r="B143" s="173"/>
      <c r="C143" s="174"/>
      <c r="D143" s="174"/>
      <c r="E143" s="174"/>
      <c r="F143" s="175"/>
      <c r="G143" s="176"/>
      <c r="H143" s="224"/>
      <c r="I143" s="224"/>
      <c r="J143" s="177"/>
      <c r="L143" s="160" t="str">
        <f>IF((B143&gt;0),"X","vazia")</f>
        <v>vazia</v>
      </c>
    </row>
    <row r="144" spans="1:12" ht="16" hidden="1" x14ac:dyDescent="0.2">
      <c r="A144" s="172" t="str">
        <f>A143</f>
        <v>R23</v>
      </c>
      <c r="B144" s="173"/>
      <c r="C144" s="174"/>
      <c r="D144" s="174"/>
      <c r="E144" s="174"/>
      <c r="F144" s="175"/>
      <c r="G144" s="176"/>
      <c r="H144" s="224"/>
      <c r="I144" s="224"/>
      <c r="J144" s="177"/>
      <c r="L144" s="160" t="str">
        <f>L143</f>
        <v>vazia</v>
      </c>
    </row>
    <row r="145" spans="1:12" ht="16" hidden="1" x14ac:dyDescent="0.2">
      <c r="A145" s="178" t="s">
        <v>693</v>
      </c>
      <c r="B145" s="179"/>
      <c r="C145" s="180"/>
      <c r="D145" s="180"/>
      <c r="E145" s="180"/>
      <c r="F145" s="181"/>
      <c r="G145" s="182"/>
      <c r="H145" s="225"/>
      <c r="I145" s="225"/>
      <c r="J145" s="183"/>
      <c r="L145" s="161" t="str">
        <f>IF((B145&gt;0),"X","vazia")</f>
        <v>vazia</v>
      </c>
    </row>
    <row r="146" spans="1:12" ht="16" hidden="1" x14ac:dyDescent="0.2">
      <c r="A146" s="178" t="str">
        <f>A145</f>
        <v>R24</v>
      </c>
      <c r="B146" s="179"/>
      <c r="C146" s="180"/>
      <c r="D146" s="180"/>
      <c r="E146" s="180"/>
      <c r="F146" s="181"/>
      <c r="G146" s="182"/>
      <c r="H146" s="225"/>
      <c r="I146" s="225"/>
      <c r="J146" s="183"/>
      <c r="L146" s="161" t="str">
        <f>L145</f>
        <v>vazia</v>
      </c>
    </row>
    <row r="147" spans="1:12" ht="16" hidden="1" x14ac:dyDescent="0.2">
      <c r="A147" s="172" t="s">
        <v>694</v>
      </c>
      <c r="B147" s="173"/>
      <c r="C147" s="174"/>
      <c r="D147" s="174"/>
      <c r="E147" s="174"/>
      <c r="F147" s="175"/>
      <c r="G147" s="176"/>
      <c r="H147" s="224"/>
      <c r="I147" s="224"/>
      <c r="J147" s="177"/>
      <c r="L147" s="160" t="str">
        <f>IF((B147&gt;0),"X","vazia")</f>
        <v>vazia</v>
      </c>
    </row>
    <row r="148" spans="1:12" ht="16" hidden="1" x14ac:dyDescent="0.2">
      <c r="A148" s="172" t="str">
        <f>A147</f>
        <v>R25</v>
      </c>
      <c r="B148" s="173"/>
      <c r="C148" s="174"/>
      <c r="D148" s="174"/>
      <c r="E148" s="174"/>
      <c r="F148" s="175"/>
      <c r="G148" s="176"/>
      <c r="H148" s="224"/>
      <c r="I148" s="224"/>
      <c r="J148" s="177"/>
      <c r="L148" s="160" t="str">
        <f>L147</f>
        <v>vazia</v>
      </c>
    </row>
    <row r="149" spans="1:12" ht="16" hidden="1" x14ac:dyDescent="0.2">
      <c r="A149" s="178" t="s">
        <v>695</v>
      </c>
      <c r="B149" s="179"/>
      <c r="C149" s="180"/>
      <c r="D149" s="180"/>
      <c r="E149" s="180"/>
      <c r="F149" s="181"/>
      <c r="G149" s="182"/>
      <c r="H149" s="225"/>
      <c r="I149" s="225"/>
      <c r="J149" s="183"/>
      <c r="L149" s="161" t="str">
        <f>IF((B149&gt;0),"X","vazia")</f>
        <v>vazia</v>
      </c>
    </row>
    <row r="150" spans="1:12" ht="16" hidden="1" x14ac:dyDescent="0.2">
      <c r="A150" s="178" t="str">
        <f>A149</f>
        <v>R26</v>
      </c>
      <c r="B150" s="179"/>
      <c r="C150" s="180"/>
      <c r="D150" s="180"/>
      <c r="E150" s="180"/>
      <c r="F150" s="181"/>
      <c r="G150" s="182"/>
      <c r="H150" s="225"/>
      <c r="I150" s="225"/>
      <c r="J150" s="183"/>
      <c r="L150" s="161" t="str">
        <f>L149</f>
        <v>vazia</v>
      </c>
    </row>
    <row r="151" spans="1:12" ht="16" hidden="1" x14ac:dyDescent="0.2">
      <c r="A151" s="172" t="s">
        <v>696</v>
      </c>
      <c r="B151" s="173"/>
      <c r="C151" s="174"/>
      <c r="D151" s="174"/>
      <c r="E151" s="174"/>
      <c r="F151" s="175"/>
      <c r="G151" s="176"/>
      <c r="H151" s="224"/>
      <c r="I151" s="224"/>
      <c r="J151" s="177"/>
      <c r="L151" s="160" t="str">
        <f>IF((B151&gt;0),"X","vazia")</f>
        <v>vazia</v>
      </c>
    </row>
    <row r="152" spans="1:12" ht="16" hidden="1" x14ac:dyDescent="0.2">
      <c r="A152" s="172" t="str">
        <f>A151</f>
        <v>R27</v>
      </c>
      <c r="B152" s="173"/>
      <c r="C152" s="174"/>
      <c r="D152" s="174"/>
      <c r="E152" s="174"/>
      <c r="F152" s="175"/>
      <c r="G152" s="176"/>
      <c r="H152" s="224"/>
      <c r="I152" s="224"/>
      <c r="J152" s="177"/>
      <c r="L152" s="160" t="str">
        <f>L151</f>
        <v>vazia</v>
      </c>
    </row>
    <row r="153" spans="1:12" ht="16" hidden="1" x14ac:dyDescent="0.2">
      <c r="A153" s="178" t="s">
        <v>697</v>
      </c>
      <c r="B153" s="179"/>
      <c r="C153" s="180"/>
      <c r="D153" s="180"/>
      <c r="E153" s="180"/>
      <c r="F153" s="181"/>
      <c r="G153" s="182"/>
      <c r="H153" s="225"/>
      <c r="I153" s="225"/>
      <c r="J153" s="183"/>
      <c r="L153" s="161" t="str">
        <f>IF((B153&gt;0),"X","vazia")</f>
        <v>vazia</v>
      </c>
    </row>
    <row r="154" spans="1:12" ht="16" hidden="1" x14ac:dyDescent="0.2">
      <c r="A154" s="178" t="str">
        <f>A153</f>
        <v>R28</v>
      </c>
      <c r="B154" s="179"/>
      <c r="C154" s="180"/>
      <c r="D154" s="180"/>
      <c r="E154" s="180"/>
      <c r="F154" s="181"/>
      <c r="G154" s="182"/>
      <c r="H154" s="225"/>
      <c r="I154" s="225"/>
      <c r="J154" s="183"/>
      <c r="L154" s="161" t="str">
        <f>L153</f>
        <v>vazia</v>
      </c>
    </row>
    <row r="155" spans="1:12" ht="16" hidden="1" x14ac:dyDescent="0.2">
      <c r="A155" s="172" t="s">
        <v>698</v>
      </c>
      <c r="B155" s="173"/>
      <c r="C155" s="174"/>
      <c r="D155" s="174"/>
      <c r="E155" s="174"/>
      <c r="F155" s="175"/>
      <c r="G155" s="176"/>
      <c r="H155" s="224"/>
      <c r="I155" s="224"/>
      <c r="J155" s="177"/>
      <c r="L155" s="160" t="str">
        <f>IF((B155&gt;0),"X","vazia")</f>
        <v>vazia</v>
      </c>
    </row>
    <row r="156" spans="1:12" ht="16" hidden="1" x14ac:dyDescent="0.2">
      <c r="A156" s="172" t="str">
        <f>A155</f>
        <v>R29</v>
      </c>
      <c r="B156" s="173"/>
      <c r="C156" s="174"/>
      <c r="D156" s="174"/>
      <c r="E156" s="174"/>
      <c r="F156" s="175"/>
      <c r="G156" s="176"/>
      <c r="H156" s="224"/>
      <c r="I156" s="224"/>
      <c r="J156" s="177"/>
      <c r="L156" s="160" t="str">
        <f>L155</f>
        <v>vazia</v>
      </c>
    </row>
    <row r="157" spans="1:12" ht="16" hidden="1" x14ac:dyDescent="0.2">
      <c r="A157" s="178" t="s">
        <v>699</v>
      </c>
      <c r="B157" s="179"/>
      <c r="C157" s="180"/>
      <c r="D157" s="180"/>
      <c r="E157" s="180"/>
      <c r="F157" s="181"/>
      <c r="G157" s="182"/>
      <c r="H157" s="225"/>
      <c r="I157" s="225"/>
      <c r="J157" s="183"/>
      <c r="L157" s="161" t="str">
        <f>IF((B157&gt;0),"X","vazia")</f>
        <v>vazia</v>
      </c>
    </row>
    <row r="158" spans="1:12" ht="16" hidden="1" x14ac:dyDescent="0.2">
      <c r="A158" s="178" t="str">
        <f>A157</f>
        <v>R30</v>
      </c>
      <c r="B158" s="179"/>
      <c r="C158" s="180"/>
      <c r="D158" s="180"/>
      <c r="E158" s="180"/>
      <c r="F158" s="181"/>
      <c r="G158" s="182"/>
      <c r="H158" s="225"/>
      <c r="I158" s="225"/>
      <c r="J158" s="183"/>
      <c r="L158" s="161" t="str">
        <f>L157</f>
        <v>vazia</v>
      </c>
    </row>
    <row r="159" spans="1:12" ht="7.5" customHeight="1" x14ac:dyDescent="0.2">
      <c r="A159" s="29"/>
      <c r="B159" s="129"/>
      <c r="C159" s="130"/>
      <c r="D159" s="130"/>
      <c r="E159" s="130"/>
      <c r="F159" s="130"/>
      <c r="G159" s="130"/>
      <c r="H159" s="130"/>
      <c r="I159" s="130"/>
      <c r="J159" s="130"/>
      <c r="K159" s="26"/>
    </row>
    <row r="160" spans="1:12" ht="21" customHeight="1" x14ac:dyDescent="0.2">
      <c r="A160" s="228" t="s">
        <v>814</v>
      </c>
      <c r="B160" s="228"/>
      <c r="C160" s="228"/>
      <c r="D160" s="228"/>
      <c r="E160" s="228"/>
      <c r="F160" s="228"/>
      <c r="G160" s="228"/>
      <c r="H160" s="228"/>
      <c r="I160" s="228"/>
      <c r="J160" s="228"/>
    </row>
    <row r="161" spans="1:11" ht="23.5" customHeight="1" x14ac:dyDescent="0.2">
      <c r="A161" s="30" t="s">
        <v>820</v>
      </c>
      <c r="B161" s="261" t="s">
        <v>842</v>
      </c>
      <c r="C161" s="262"/>
      <c r="D161" s="263"/>
      <c r="E161" s="260"/>
      <c r="F161" s="165"/>
      <c r="G161" s="30" t="s">
        <v>822</v>
      </c>
      <c r="H161" s="261"/>
      <c r="I161" s="262"/>
      <c r="J161" s="20"/>
    </row>
    <row r="162" spans="1:11" ht="23.5" hidden="1" customHeight="1" x14ac:dyDescent="0.2">
      <c r="A162" s="30" t="s">
        <v>821</v>
      </c>
      <c r="B162" s="261" t="s">
        <v>815</v>
      </c>
      <c r="C162" s="262"/>
      <c r="D162" s="263"/>
      <c r="E162" s="260"/>
      <c r="F162" s="165"/>
      <c r="G162" s="30" t="s">
        <v>822</v>
      </c>
      <c r="H162" s="261" t="s">
        <v>823</v>
      </c>
      <c r="I162" s="262"/>
      <c r="J162" s="20"/>
    </row>
    <row r="163" spans="1:11" ht="23.5" hidden="1" customHeight="1" x14ac:dyDescent="0.2">
      <c r="A163" s="30" t="s">
        <v>826</v>
      </c>
      <c r="B163" s="261" t="s">
        <v>815</v>
      </c>
      <c r="C163" s="262"/>
      <c r="D163" s="263"/>
      <c r="E163" s="260"/>
      <c r="F163" s="165"/>
      <c r="G163" s="30" t="s">
        <v>822</v>
      </c>
      <c r="H163" s="261" t="s">
        <v>823</v>
      </c>
      <c r="I163" s="262"/>
      <c r="J163" s="20"/>
    </row>
    <row r="164" spans="1:11" ht="7.5" customHeight="1" x14ac:dyDescent="0.2">
      <c r="A164" s="29"/>
      <c r="B164" s="129"/>
      <c r="C164" s="130"/>
      <c r="D164" s="130"/>
      <c r="E164" s="130"/>
      <c r="F164" s="130"/>
      <c r="G164" s="130"/>
      <c r="H164" s="130"/>
      <c r="I164" s="130"/>
      <c r="J164" s="130"/>
      <c r="K164" s="26"/>
    </row>
    <row r="165" spans="1:11" ht="20.25" customHeight="1" x14ac:dyDescent="0.2">
      <c r="A165" s="228" t="s">
        <v>838</v>
      </c>
      <c r="B165" s="228"/>
      <c r="C165" s="228"/>
      <c r="D165" s="228"/>
      <c r="E165" s="228"/>
      <c r="F165" s="228"/>
      <c r="G165" s="228"/>
      <c r="H165" s="228"/>
      <c r="I165" s="228"/>
      <c r="J165" s="228"/>
    </row>
    <row r="166" spans="1:11" ht="7.5" customHeight="1" x14ac:dyDescent="0.2">
      <c r="A166" s="20"/>
      <c r="B166" s="20"/>
      <c r="C166" s="20"/>
      <c r="D166" s="20"/>
      <c r="E166" s="20"/>
      <c r="F166" s="20"/>
      <c r="G166" s="20"/>
      <c r="H166" s="20"/>
      <c r="I166" s="20"/>
      <c r="J166" s="20"/>
    </row>
    <row r="167" spans="1:11" ht="18.75" hidden="1" customHeight="1" x14ac:dyDescent="0.2">
      <c r="A167" s="2" t="s">
        <v>816</v>
      </c>
      <c r="C167" s="259">
        <v>455119.83</v>
      </c>
      <c r="D167" s="260"/>
      <c r="G167" s="2" t="s">
        <v>13</v>
      </c>
      <c r="I167" s="259">
        <f>H12</f>
        <v>255119.83000000002</v>
      </c>
      <c r="J167" s="260"/>
    </row>
    <row r="168" spans="1:11" ht="18.75" hidden="1" customHeight="1" x14ac:dyDescent="0.2">
      <c r="A168" s="2" t="s">
        <v>817</v>
      </c>
      <c r="C168" s="259"/>
      <c r="D168" s="260"/>
      <c r="G168" s="2" t="s">
        <v>13</v>
      </c>
      <c r="I168" s="259">
        <f>H55</f>
        <v>0</v>
      </c>
      <c r="J168" s="260"/>
    </row>
    <row r="169" spans="1:11" ht="18.75" hidden="1" customHeight="1" x14ac:dyDescent="0.2">
      <c r="A169" s="2" t="s">
        <v>818</v>
      </c>
      <c r="C169" s="259"/>
      <c r="D169" s="260"/>
      <c r="G169" s="2" t="s">
        <v>13</v>
      </c>
      <c r="I169" s="259">
        <f>H56</f>
        <v>0</v>
      </c>
      <c r="J169" s="260"/>
    </row>
    <row r="170" spans="1:11" ht="18.75" hidden="1" customHeight="1" x14ac:dyDescent="0.2">
      <c r="A170" s="2" t="s">
        <v>819</v>
      </c>
      <c r="C170" s="259"/>
      <c r="D170" s="260"/>
      <c r="G170" s="2" t="s">
        <v>13</v>
      </c>
      <c r="I170" s="259">
        <f>H57</f>
        <v>0</v>
      </c>
      <c r="J170" s="260"/>
    </row>
    <row r="171" spans="1:11" ht="18.75" customHeight="1" x14ac:dyDescent="0.2">
      <c r="A171" s="2" t="s">
        <v>14</v>
      </c>
      <c r="C171" s="223">
        <v>4</v>
      </c>
      <c r="D171" t="s">
        <v>15</v>
      </c>
      <c r="G171" s="2"/>
    </row>
    <row r="172" spans="1:11" ht="16" x14ac:dyDescent="0.2">
      <c r="I172" s="20"/>
      <c r="J172" s="20"/>
    </row>
    <row r="173" spans="1:11" ht="18.75" customHeight="1" x14ac:dyDescent="0.2">
      <c r="A173" s="228" t="s">
        <v>528</v>
      </c>
      <c r="B173" s="228"/>
      <c r="C173" s="228"/>
      <c r="D173" s="228"/>
      <c r="E173" s="228"/>
      <c r="F173" s="228"/>
      <c r="G173" s="228"/>
      <c r="H173" s="228"/>
      <c r="I173" s="228"/>
      <c r="J173" s="228"/>
    </row>
    <row r="174" spans="1:11" ht="4.5" customHeight="1" x14ac:dyDescent="0.2">
      <c r="A174" s="34"/>
      <c r="B174" s="34"/>
      <c r="C174" s="34"/>
      <c r="D174" s="34"/>
      <c r="E174" s="34"/>
      <c r="F174" s="34"/>
      <c r="G174" s="34"/>
      <c r="H174" s="34"/>
      <c r="I174" s="34"/>
      <c r="J174" s="34"/>
    </row>
    <row r="175" spans="1:11" ht="14.25" customHeight="1" x14ac:dyDescent="0.2">
      <c r="A175" s="184">
        <v>10347</v>
      </c>
      <c r="B175" s="166" t="s">
        <v>500</v>
      </c>
      <c r="C175" s="167"/>
      <c r="D175" s="168"/>
      <c r="E175" s="20"/>
      <c r="F175" s="20"/>
      <c r="G175" s="20"/>
      <c r="H175" s="20"/>
    </row>
    <row r="176" spans="1:11" ht="7.25" customHeight="1" x14ac:dyDescent="0.2">
      <c r="I176" s="20"/>
      <c r="J176" s="20"/>
    </row>
    <row r="177" spans="1:11" ht="21.75" customHeight="1" x14ac:dyDescent="0.2">
      <c r="A177" s="228" t="s">
        <v>529</v>
      </c>
      <c r="B177" s="228"/>
      <c r="C177" s="228"/>
      <c r="D177" s="228"/>
      <c r="E177" s="228"/>
      <c r="F177" s="228"/>
      <c r="G177" s="228"/>
      <c r="H177" s="228"/>
      <c r="I177" s="228"/>
      <c r="J177" s="228"/>
    </row>
    <row r="178" spans="1:11" ht="6" customHeight="1" x14ac:dyDescent="0.2">
      <c r="A178" s="34"/>
      <c r="B178" s="34"/>
      <c r="C178" s="34"/>
      <c r="D178" s="34"/>
      <c r="E178" s="34"/>
      <c r="F178" s="34"/>
      <c r="G178" s="34"/>
      <c r="H178" s="34"/>
      <c r="I178" s="34"/>
      <c r="J178" s="34"/>
    </row>
    <row r="179" spans="1:11" ht="18.5" customHeight="1" x14ac:dyDescent="0.2">
      <c r="A179" s="231" t="s">
        <v>18</v>
      </c>
      <c r="B179" s="232"/>
      <c r="C179" s="232"/>
      <c r="D179" s="232"/>
      <c r="E179" s="232"/>
      <c r="F179" s="232"/>
      <c r="G179" s="232"/>
      <c r="H179" s="232"/>
      <c r="I179" s="232"/>
      <c r="J179" s="233"/>
    </row>
    <row r="180" spans="1:11" ht="7.5" customHeight="1" x14ac:dyDescent="0.2"/>
    <row r="181" spans="1:11" ht="21" customHeight="1" x14ac:dyDescent="0.2">
      <c r="A181" s="228" t="s">
        <v>530</v>
      </c>
      <c r="B181" s="228"/>
      <c r="C181" s="228"/>
      <c r="D181" s="228"/>
      <c r="E181" s="228"/>
      <c r="F181" s="228"/>
      <c r="G181" s="228"/>
      <c r="H181" s="228"/>
      <c r="I181" s="228"/>
      <c r="J181" s="228"/>
    </row>
    <row r="182" spans="1:11" ht="6.75" customHeight="1" x14ac:dyDescent="0.2">
      <c r="A182" s="34"/>
      <c r="B182" s="34"/>
      <c r="C182" s="34"/>
      <c r="D182" s="34"/>
      <c r="E182" s="34"/>
      <c r="F182" s="34"/>
      <c r="G182" s="34"/>
      <c r="H182" s="34"/>
      <c r="I182" s="34"/>
      <c r="J182" s="34"/>
    </row>
    <row r="183" spans="1:11" ht="19.25" customHeight="1" x14ac:dyDescent="0.2">
      <c r="A183" s="231" t="s">
        <v>493</v>
      </c>
      <c r="B183" s="232"/>
      <c r="C183" s="232"/>
      <c r="D183" s="232"/>
      <c r="E183" s="232"/>
      <c r="F183" s="232"/>
      <c r="G183" s="232"/>
      <c r="H183" s="232"/>
      <c r="I183" s="232"/>
      <c r="J183" s="233"/>
    </row>
    <row r="184" spans="1:11" ht="6.75" customHeight="1" x14ac:dyDescent="0.2"/>
    <row r="185" spans="1:11" ht="21.75" customHeight="1" x14ac:dyDescent="0.2">
      <c r="A185" s="228" t="s">
        <v>531</v>
      </c>
      <c r="B185" s="228"/>
      <c r="C185" s="228"/>
      <c r="D185" s="228"/>
      <c r="E185" s="228"/>
      <c r="F185" s="228"/>
      <c r="G185" s="228"/>
      <c r="H185" s="228"/>
      <c r="I185" s="228"/>
      <c r="J185" s="228"/>
    </row>
    <row r="186" spans="1:11" x14ac:dyDescent="0.2">
      <c r="A186" s="234" t="s">
        <v>16</v>
      </c>
      <c r="B186" s="235"/>
      <c r="C186" s="235"/>
      <c r="D186" s="235"/>
      <c r="E186" s="235"/>
      <c r="F186" s="235"/>
      <c r="G186" s="235"/>
      <c r="H186" s="235"/>
      <c r="I186" s="235"/>
      <c r="J186" s="236"/>
    </row>
    <row r="187" spans="1:11" ht="18" customHeight="1" x14ac:dyDescent="0.2">
      <c r="A187" s="237" t="s">
        <v>17</v>
      </c>
      <c r="B187" s="238"/>
      <c r="C187" s="238"/>
      <c r="D187" s="238"/>
      <c r="E187" s="238"/>
      <c r="F187" s="238"/>
      <c r="G187" s="238"/>
      <c r="H187" s="238"/>
      <c r="I187" s="238"/>
      <c r="J187" s="239"/>
      <c r="K187" s="26"/>
    </row>
    <row r="188" spans="1:11" x14ac:dyDescent="0.2">
      <c r="A188" s="8"/>
      <c r="I188" s="52"/>
      <c r="J188" s="52"/>
    </row>
    <row r="189" spans="1:11" x14ac:dyDescent="0.2">
      <c r="A189" s="8"/>
      <c r="I189" s="52"/>
      <c r="J189" s="52"/>
    </row>
    <row r="190" spans="1:11" x14ac:dyDescent="0.2">
      <c r="A190" s="8"/>
    </row>
    <row r="191" spans="1:11" x14ac:dyDescent="0.2">
      <c r="A191" s="8"/>
    </row>
    <row r="192" spans="1:11" x14ac:dyDescent="0.2">
      <c r="A192" s="56"/>
      <c r="B192" s="221" t="s">
        <v>59</v>
      </c>
      <c r="C192" s="227">
        <f ca="1">TODAY()</f>
        <v>44853</v>
      </c>
      <c r="D192" s="227"/>
      <c r="E192" s="227"/>
      <c r="F192" s="227"/>
    </row>
    <row r="193" spans="1:10" x14ac:dyDescent="0.2">
      <c r="A193" s="22"/>
      <c r="B193" s="22"/>
      <c r="C193" s="21"/>
      <c r="D193" s="21"/>
      <c r="E193" s="21"/>
      <c r="F193" s="21"/>
    </row>
    <row r="194" spans="1:10" x14ac:dyDescent="0.2">
      <c r="A194" s="8"/>
    </row>
    <row r="195" spans="1:10" ht="16" x14ac:dyDescent="0.2">
      <c r="A195" s="8"/>
      <c r="E195" s="7"/>
      <c r="F195" s="7"/>
      <c r="G195" s="35"/>
      <c r="H195" s="219" t="s">
        <v>833</v>
      </c>
      <c r="I195" s="7"/>
      <c r="J195" s="7"/>
    </row>
    <row r="196" spans="1:10" x14ac:dyDescent="0.2">
      <c r="A196" s="8"/>
      <c r="G196" s="52"/>
      <c r="H196" s="220" t="s">
        <v>23</v>
      </c>
    </row>
    <row r="197" spans="1:10" x14ac:dyDescent="0.2">
      <c r="A197" s="8"/>
      <c r="G197" s="52"/>
      <c r="H197" s="220" t="s">
        <v>834</v>
      </c>
    </row>
  </sheetData>
  <sheetProtection autoFilter="0"/>
  <autoFilter ref="L33:L158" xr:uid="{00000000-0009-0000-0000-000000000000}">
    <filterColumn colId="0">
      <filters>
        <filter val="X"/>
      </filters>
    </filterColumn>
  </autoFilter>
  <mergeCells count="173">
    <mergeCell ref="C170:D170"/>
    <mergeCell ref="I170:J170"/>
    <mergeCell ref="B161:C161"/>
    <mergeCell ref="D161:E161"/>
    <mergeCell ref="H161:I161"/>
    <mergeCell ref="B163:C163"/>
    <mergeCell ref="D163:E163"/>
    <mergeCell ref="H162:I162"/>
    <mergeCell ref="H163:I163"/>
    <mergeCell ref="B162:C162"/>
    <mergeCell ref="D162:E162"/>
    <mergeCell ref="C167:D167"/>
    <mergeCell ref="I167:J167"/>
    <mergeCell ref="C168:D168"/>
    <mergeCell ref="I168:J168"/>
    <mergeCell ref="C169:D169"/>
    <mergeCell ref="I169:J169"/>
    <mergeCell ref="A4:J4"/>
    <mergeCell ref="A165:J165"/>
    <mergeCell ref="A26:J26"/>
    <mergeCell ref="H8:J8"/>
    <mergeCell ref="A1:B1"/>
    <mergeCell ref="B19:E19"/>
    <mergeCell ref="H19:J19"/>
    <mergeCell ref="A22:J22"/>
    <mergeCell ref="A24:J24"/>
    <mergeCell ref="I1:J1"/>
    <mergeCell ref="C1:H1"/>
    <mergeCell ref="B6:E6"/>
    <mergeCell ref="H6:J6"/>
    <mergeCell ref="B15:E15"/>
    <mergeCell ref="H15:J15"/>
    <mergeCell ref="B17:C17"/>
    <mergeCell ref="H10:J10"/>
    <mergeCell ref="B12:E12"/>
    <mergeCell ref="B8:E8"/>
    <mergeCell ref="C10:D10"/>
    <mergeCell ref="H34:I34"/>
    <mergeCell ref="H12:J12"/>
    <mergeCell ref="H44:I44"/>
    <mergeCell ref="H45:I45"/>
    <mergeCell ref="H17:J17"/>
    <mergeCell ref="C192:F192"/>
    <mergeCell ref="A160:J160"/>
    <mergeCell ref="A28:J28"/>
    <mergeCell ref="A30:J30"/>
    <mergeCell ref="A181:J181"/>
    <mergeCell ref="A185:J185"/>
    <mergeCell ref="A183:J183"/>
    <mergeCell ref="A179:J179"/>
    <mergeCell ref="H42:I42"/>
    <mergeCell ref="H43:I43"/>
    <mergeCell ref="A186:J186"/>
    <mergeCell ref="A187:J187"/>
    <mergeCell ref="A173:J173"/>
    <mergeCell ref="A177:J177"/>
    <mergeCell ref="H46:I46"/>
    <mergeCell ref="H35:I35"/>
    <mergeCell ref="H38:I38"/>
    <mergeCell ref="H39:I39"/>
    <mergeCell ref="H40:I40"/>
    <mergeCell ref="H41:I41"/>
    <mergeCell ref="H36:I36"/>
    <mergeCell ref="H37:I37"/>
    <mergeCell ref="H52:I52"/>
    <mergeCell ref="H53:I53"/>
    <mergeCell ref="H54:I54"/>
    <mergeCell ref="H55:I55"/>
    <mergeCell ref="H56:I56"/>
    <mergeCell ref="H47:I47"/>
    <mergeCell ref="H48:I48"/>
    <mergeCell ref="H49:I49"/>
    <mergeCell ref="H50:I50"/>
    <mergeCell ref="H51:I51"/>
    <mergeCell ref="H62:I62"/>
    <mergeCell ref="H63:I63"/>
    <mergeCell ref="H64:I64"/>
    <mergeCell ref="H65:I65"/>
    <mergeCell ref="H66:I66"/>
    <mergeCell ref="H57:I57"/>
    <mergeCell ref="H58:I58"/>
    <mergeCell ref="H59:I59"/>
    <mergeCell ref="H60:I60"/>
    <mergeCell ref="H61:I61"/>
    <mergeCell ref="H72:I72"/>
    <mergeCell ref="H73:I73"/>
    <mergeCell ref="H74:I74"/>
    <mergeCell ref="H75:I75"/>
    <mergeCell ref="H76:I76"/>
    <mergeCell ref="H67:I67"/>
    <mergeCell ref="H68:I68"/>
    <mergeCell ref="H69:I69"/>
    <mergeCell ref="H70:I70"/>
    <mergeCell ref="H71:I71"/>
    <mergeCell ref="H82:I82"/>
    <mergeCell ref="H83:I83"/>
    <mergeCell ref="H84:I84"/>
    <mergeCell ref="H85:I85"/>
    <mergeCell ref="H86:I86"/>
    <mergeCell ref="H77:I77"/>
    <mergeCell ref="H78:I78"/>
    <mergeCell ref="H79:I79"/>
    <mergeCell ref="H80:I80"/>
    <mergeCell ref="H81:I81"/>
    <mergeCell ref="H92:I92"/>
    <mergeCell ref="H93:I93"/>
    <mergeCell ref="H94:I94"/>
    <mergeCell ref="H95:I95"/>
    <mergeCell ref="H87:I87"/>
    <mergeCell ref="H88:I88"/>
    <mergeCell ref="H89:I89"/>
    <mergeCell ref="H90:I90"/>
    <mergeCell ref="H91:I91"/>
    <mergeCell ref="H114:I114"/>
    <mergeCell ref="H115:I115"/>
    <mergeCell ref="H116:I116"/>
    <mergeCell ref="H117:I117"/>
    <mergeCell ref="H118:I118"/>
    <mergeCell ref="H144:I144"/>
    <mergeCell ref="H99:I99"/>
    <mergeCell ref="H100:I100"/>
    <mergeCell ref="H101:I101"/>
    <mergeCell ref="H102:I102"/>
    <mergeCell ref="H103:I103"/>
    <mergeCell ref="H104:I104"/>
    <mergeCell ref="H105:I105"/>
    <mergeCell ref="H106:I106"/>
    <mergeCell ref="H107:I107"/>
    <mergeCell ref="H108:I108"/>
    <mergeCell ref="H109:I109"/>
    <mergeCell ref="H110:I110"/>
    <mergeCell ref="H111:I111"/>
    <mergeCell ref="H112:I112"/>
    <mergeCell ref="H113:I113"/>
    <mergeCell ref="H124:I124"/>
    <mergeCell ref="H125:I125"/>
    <mergeCell ref="H126:I126"/>
    <mergeCell ref="H127:I127"/>
    <mergeCell ref="H128:I128"/>
    <mergeCell ref="H119:I119"/>
    <mergeCell ref="H120:I120"/>
    <mergeCell ref="H121:I121"/>
    <mergeCell ref="H122:I122"/>
    <mergeCell ref="H123:I123"/>
    <mergeCell ref="H134:I134"/>
    <mergeCell ref="H135:I135"/>
    <mergeCell ref="H136:I136"/>
    <mergeCell ref="H137:I137"/>
    <mergeCell ref="H138:I138"/>
    <mergeCell ref="H129:I129"/>
    <mergeCell ref="H130:I130"/>
    <mergeCell ref="H131:I131"/>
    <mergeCell ref="H132:I132"/>
    <mergeCell ref="H133:I133"/>
    <mergeCell ref="H145:I145"/>
    <mergeCell ref="H146:I146"/>
    <mergeCell ref="H147:I147"/>
    <mergeCell ref="H148:I148"/>
    <mergeCell ref="H149:I149"/>
    <mergeCell ref="H139:I139"/>
    <mergeCell ref="H140:I140"/>
    <mergeCell ref="H141:I141"/>
    <mergeCell ref="H142:I142"/>
    <mergeCell ref="H143:I143"/>
    <mergeCell ref="H155:I155"/>
    <mergeCell ref="H156:I156"/>
    <mergeCell ref="H157:I157"/>
    <mergeCell ref="H158:I158"/>
    <mergeCell ref="H150:I150"/>
    <mergeCell ref="H151:I151"/>
    <mergeCell ref="H152:I152"/>
    <mergeCell ref="H153:I153"/>
    <mergeCell ref="H154:I154"/>
  </mergeCells>
  <phoneticPr fontId="17" type="noConversion"/>
  <conditionalFormatting sqref="L33 L31">
    <cfRule type="containsText" dxfId="1054" priority="35" operator="containsText" text="vazia">
      <formula>NOT(ISERROR(SEARCH("vazia",L31)))</formula>
    </cfRule>
  </conditionalFormatting>
  <conditionalFormatting sqref="L34:L95">
    <cfRule type="containsText" dxfId="1053" priority="33" operator="containsText" text="vazia">
      <formula>NOT(ISERROR(SEARCH("vazia",L34)))</formula>
    </cfRule>
  </conditionalFormatting>
  <conditionalFormatting sqref="L101:L102">
    <cfRule type="containsText" dxfId="1052" priority="29" operator="containsText" text="vazia">
      <formula>NOT(ISERROR(SEARCH("vazia",L101)))</formula>
    </cfRule>
  </conditionalFormatting>
  <conditionalFormatting sqref="L99:L100">
    <cfRule type="containsText" dxfId="1051" priority="30" operator="containsText" text="vazia">
      <formula>NOT(ISERROR(SEARCH("vazia",L99)))</formula>
    </cfRule>
  </conditionalFormatting>
  <conditionalFormatting sqref="L103:L104">
    <cfRule type="containsText" dxfId="1050" priority="28" operator="containsText" text="vazia">
      <formula>NOT(ISERROR(SEARCH("vazia",L103)))</formula>
    </cfRule>
  </conditionalFormatting>
  <conditionalFormatting sqref="L105:L106">
    <cfRule type="containsText" dxfId="1049" priority="27" operator="containsText" text="vazia">
      <formula>NOT(ISERROR(SEARCH("vazia",L105)))</formula>
    </cfRule>
  </conditionalFormatting>
  <conditionalFormatting sqref="L107:L108">
    <cfRule type="containsText" dxfId="1048" priority="26" operator="containsText" text="vazia">
      <formula>NOT(ISERROR(SEARCH("vazia",L107)))</formula>
    </cfRule>
  </conditionalFormatting>
  <conditionalFormatting sqref="L109:L110">
    <cfRule type="containsText" dxfId="1047" priority="25" operator="containsText" text="vazia">
      <formula>NOT(ISERROR(SEARCH("vazia",L109)))</formula>
    </cfRule>
  </conditionalFormatting>
  <conditionalFormatting sqref="L111:L112">
    <cfRule type="containsText" dxfId="1046" priority="24" operator="containsText" text="vazia">
      <formula>NOT(ISERROR(SEARCH("vazia",L111)))</formula>
    </cfRule>
  </conditionalFormatting>
  <conditionalFormatting sqref="L113:L114">
    <cfRule type="containsText" dxfId="1045" priority="23" operator="containsText" text="vazia">
      <formula>NOT(ISERROR(SEARCH("vazia",L113)))</formula>
    </cfRule>
  </conditionalFormatting>
  <conditionalFormatting sqref="L115:L116">
    <cfRule type="containsText" dxfId="1044" priority="22" operator="containsText" text="vazia">
      <formula>NOT(ISERROR(SEARCH("vazia",L115)))</formula>
    </cfRule>
  </conditionalFormatting>
  <conditionalFormatting sqref="L117:L118">
    <cfRule type="containsText" dxfId="1043" priority="21" operator="containsText" text="vazia">
      <formula>NOT(ISERROR(SEARCH("vazia",L117)))</formula>
    </cfRule>
  </conditionalFormatting>
  <conditionalFormatting sqref="L119:L120">
    <cfRule type="containsText" dxfId="1042" priority="20" operator="containsText" text="vazia">
      <formula>NOT(ISERROR(SEARCH("vazia",L119)))</formula>
    </cfRule>
  </conditionalFormatting>
  <conditionalFormatting sqref="L121:L122">
    <cfRule type="containsText" dxfId="1041" priority="19" operator="containsText" text="vazia">
      <formula>NOT(ISERROR(SEARCH("vazia",L121)))</formula>
    </cfRule>
  </conditionalFormatting>
  <conditionalFormatting sqref="L123:L124">
    <cfRule type="containsText" dxfId="1040" priority="18" operator="containsText" text="vazia">
      <formula>NOT(ISERROR(SEARCH("vazia",L123)))</formula>
    </cfRule>
  </conditionalFormatting>
  <conditionalFormatting sqref="L125:L126">
    <cfRule type="containsText" dxfId="1039" priority="17" operator="containsText" text="vazia">
      <formula>NOT(ISERROR(SEARCH("vazia",L125)))</formula>
    </cfRule>
  </conditionalFormatting>
  <conditionalFormatting sqref="L127:L128">
    <cfRule type="containsText" dxfId="1038" priority="16" operator="containsText" text="vazia">
      <formula>NOT(ISERROR(SEARCH("vazia",L127)))</formula>
    </cfRule>
  </conditionalFormatting>
  <conditionalFormatting sqref="L129:L130">
    <cfRule type="containsText" dxfId="1037" priority="15" operator="containsText" text="vazia">
      <formula>NOT(ISERROR(SEARCH("vazia",L129)))</formula>
    </cfRule>
  </conditionalFormatting>
  <conditionalFormatting sqref="L131:L132">
    <cfRule type="containsText" dxfId="1036" priority="14" operator="containsText" text="vazia">
      <formula>NOT(ISERROR(SEARCH("vazia",L131)))</formula>
    </cfRule>
  </conditionalFormatting>
  <conditionalFormatting sqref="L133:L134">
    <cfRule type="containsText" dxfId="1035" priority="13" operator="containsText" text="vazia">
      <formula>NOT(ISERROR(SEARCH("vazia",L133)))</formula>
    </cfRule>
  </conditionalFormatting>
  <conditionalFormatting sqref="L135:L136">
    <cfRule type="containsText" dxfId="1034" priority="12" operator="containsText" text="vazia">
      <formula>NOT(ISERROR(SEARCH("vazia",L135)))</formula>
    </cfRule>
  </conditionalFormatting>
  <conditionalFormatting sqref="L137:L138">
    <cfRule type="containsText" dxfId="1033" priority="11" operator="containsText" text="vazia">
      <formula>NOT(ISERROR(SEARCH("vazia",L137)))</formula>
    </cfRule>
  </conditionalFormatting>
  <conditionalFormatting sqref="L139:L140">
    <cfRule type="containsText" dxfId="1032" priority="10" operator="containsText" text="vazia">
      <formula>NOT(ISERROR(SEARCH("vazia",L139)))</formula>
    </cfRule>
  </conditionalFormatting>
  <conditionalFormatting sqref="L141:L142">
    <cfRule type="containsText" dxfId="1031" priority="9" operator="containsText" text="vazia">
      <formula>NOT(ISERROR(SEARCH("vazia",L141)))</formula>
    </cfRule>
  </conditionalFormatting>
  <conditionalFormatting sqref="L143:L144">
    <cfRule type="containsText" dxfId="1030" priority="8" operator="containsText" text="vazia">
      <formula>NOT(ISERROR(SEARCH("vazia",L143)))</formula>
    </cfRule>
  </conditionalFormatting>
  <conditionalFormatting sqref="L145:L146">
    <cfRule type="containsText" dxfId="1029" priority="7" operator="containsText" text="vazia">
      <formula>NOT(ISERROR(SEARCH("vazia",L145)))</formula>
    </cfRule>
  </conditionalFormatting>
  <conditionalFormatting sqref="L147:L148">
    <cfRule type="containsText" dxfId="1028" priority="6" operator="containsText" text="vazia">
      <formula>NOT(ISERROR(SEARCH("vazia",L147)))</formula>
    </cfRule>
  </conditionalFormatting>
  <conditionalFormatting sqref="L149:L150">
    <cfRule type="containsText" dxfId="1027" priority="5" operator="containsText" text="vazia">
      <formula>NOT(ISERROR(SEARCH("vazia",L149)))</formula>
    </cfRule>
  </conditionalFormatting>
  <conditionalFormatting sqref="L151:L152">
    <cfRule type="containsText" dxfId="1026" priority="4" operator="containsText" text="vazia">
      <formula>NOT(ISERROR(SEARCH("vazia",L151)))</formula>
    </cfRule>
  </conditionalFormatting>
  <conditionalFormatting sqref="L153:L154">
    <cfRule type="containsText" dxfId="1025" priority="3" operator="containsText" text="vazia">
      <formula>NOT(ISERROR(SEARCH("vazia",L153)))</formula>
    </cfRule>
  </conditionalFormatting>
  <conditionalFormatting sqref="L155:L156">
    <cfRule type="containsText" dxfId="1024" priority="2" operator="containsText" text="vazia">
      <formula>NOT(ISERROR(SEARCH("vazia",L155)))</formula>
    </cfRule>
  </conditionalFormatting>
  <conditionalFormatting sqref="L157:L158">
    <cfRule type="containsText" dxfId="1023" priority="1" operator="containsText" text="vazia">
      <formula>NOT(ISERROR(SEARCH("vazia",L157)))</formula>
    </cfRule>
  </conditionalFormatting>
  <hyperlinks>
    <hyperlink ref="B19" r:id="rId1" display="lmssengenharia@gmail.com" xr:uid="{5CC478BF-E7A5-416E-9C18-4F03F8E4E914}"/>
  </hyperlinks>
  <pageMargins left="0.78740157480314965" right="0.59055118110236227" top="0.78740157480314965" bottom="0.78740157480314965" header="0" footer="0"/>
  <pageSetup paperSize="9" scale="61" fitToHeight="0" orientation="portrait" r:id="rId2"/>
  <headerFooter>
    <oddFooter>&amp;L&amp;G</oddFooter>
  </headerFooter>
  <drawing r:id="rId3"/>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07C4F-8793-4B97-A0A5-A912730E0A2B}">
  <sheetPr>
    <pageSetUpPr fitToPage="1"/>
  </sheetPr>
  <dimension ref="A1:U133"/>
  <sheetViews>
    <sheetView showGridLines="0" topLeftCell="A111" zoomScale="140" zoomScaleNormal="140" workbookViewId="0">
      <selection activeCell="D118" sqref="A118:J136"/>
    </sheetView>
  </sheetViews>
  <sheetFormatPr baseColWidth="10" defaultColWidth="9.1640625" defaultRowHeight="15" x14ac:dyDescent="0.2"/>
  <cols>
    <col min="1" max="1" width="16.6640625" customWidth="1"/>
    <col min="2" max="2" width="11.83203125" customWidth="1"/>
    <col min="3" max="3" width="9" customWidth="1"/>
    <col min="4" max="4" width="10" customWidth="1"/>
    <col min="5" max="5" width="20.6640625" customWidth="1"/>
    <col min="6" max="6" width="12.33203125" customWidth="1"/>
    <col min="7" max="7" width="12" customWidth="1"/>
    <col min="8" max="8" width="9.83203125" customWidth="1"/>
    <col min="9" max="9" width="18.33203125" customWidth="1"/>
    <col min="10" max="10" width="18" customWidth="1"/>
    <col min="11" max="11" width="3" customWidth="1"/>
  </cols>
  <sheetData>
    <row r="1" spans="1:11" ht="73.5" customHeight="1" thickBot="1" x14ac:dyDescent="0.25">
      <c r="A1" s="243"/>
      <c r="B1" s="243"/>
      <c r="C1" s="248" t="s">
        <v>827</v>
      </c>
      <c r="D1" s="249"/>
      <c r="E1" s="249"/>
      <c r="F1" s="249"/>
      <c r="G1" s="249"/>
      <c r="H1" s="249"/>
      <c r="I1" s="243"/>
      <c r="J1" s="243"/>
    </row>
    <row r="2" spans="1:11" ht="47.25" customHeight="1" thickBot="1" x14ac:dyDescent="0.25">
      <c r="A2" s="1"/>
      <c r="B2" s="63"/>
      <c r="C2" s="61"/>
      <c r="D2" s="62"/>
      <c r="E2" s="62"/>
      <c r="F2" s="62"/>
      <c r="G2" s="62"/>
      <c r="H2" s="62"/>
      <c r="I2" s="1"/>
      <c r="J2" s="1"/>
    </row>
    <row r="3" spans="1:11" ht="5" customHeight="1" x14ac:dyDescent="0.2">
      <c r="A3" s="1"/>
      <c r="B3" s="1"/>
      <c r="C3" s="1"/>
      <c r="D3" s="1"/>
      <c r="E3" s="1"/>
      <c r="F3" s="1"/>
      <c r="G3" s="1"/>
      <c r="H3" s="1"/>
      <c r="I3" s="1"/>
      <c r="J3" s="1"/>
    </row>
    <row r="4" spans="1:11" ht="20" x14ac:dyDescent="0.2">
      <c r="A4" s="240" t="s">
        <v>810</v>
      </c>
      <c r="B4" s="240"/>
      <c r="C4" s="240"/>
      <c r="D4" s="240"/>
      <c r="E4" s="240"/>
      <c r="F4" s="240"/>
      <c r="G4" s="240"/>
      <c r="H4" s="240"/>
      <c r="I4" s="240"/>
      <c r="J4" s="240"/>
    </row>
    <row r="5" spans="1:11" ht="5" customHeight="1" x14ac:dyDescent="0.2"/>
    <row r="6" spans="1:11" ht="16" thickBot="1" x14ac:dyDescent="0.25">
      <c r="A6" s="2" t="s">
        <v>1</v>
      </c>
      <c r="B6" s="307" t="str">
        <f>'FICHA DE PROJETO'!B6</f>
        <v>Catanduvas</v>
      </c>
      <c r="C6" s="307"/>
      <c r="D6" s="307"/>
      <c r="E6" s="308"/>
      <c r="G6" s="2" t="s">
        <v>2</v>
      </c>
      <c r="H6" s="252">
        <f>'FICHA DE PROJETO'!H6</f>
        <v>76208842000103</v>
      </c>
      <c r="I6" s="252"/>
      <c r="J6" s="253"/>
    </row>
    <row r="7" spans="1:11" ht="3" customHeight="1" x14ac:dyDescent="0.2">
      <c r="A7" s="2"/>
      <c r="B7" s="23"/>
      <c r="C7" s="23"/>
      <c r="D7" s="23"/>
      <c r="E7" s="23"/>
      <c r="G7" s="2"/>
      <c r="H7" s="23"/>
      <c r="I7" s="23"/>
      <c r="J7" s="23"/>
    </row>
    <row r="8" spans="1:11" ht="25.5" customHeight="1" thickBot="1" x14ac:dyDescent="0.25">
      <c r="A8" s="24" t="str">
        <f>'FICHA DE PROJETO'!A8</f>
        <v>Projeto:</v>
      </c>
      <c r="B8" s="317" t="str">
        <f>'FICHA DE PROJETO'!B8</f>
        <v>Pavimentação asfáltica sobre pedras irregulares</v>
      </c>
      <c r="C8" s="317"/>
      <c r="D8" s="317"/>
      <c r="E8" s="317"/>
      <c r="G8" s="24" t="s">
        <v>483</v>
      </c>
      <c r="H8" s="38" t="str">
        <f>'FICHA DE PROJETO'!H8</f>
        <v>Pavimentação de Vias Urbanas</v>
      </c>
      <c r="I8" s="38"/>
      <c r="J8" s="39"/>
    </row>
    <row r="9" spans="1:11" ht="3" customHeight="1" x14ac:dyDescent="0.2">
      <c r="B9" s="23"/>
      <c r="C9" s="23"/>
      <c r="D9" s="23"/>
      <c r="E9" s="23"/>
      <c r="H9" s="23"/>
      <c r="I9" s="23"/>
      <c r="J9" s="23"/>
    </row>
    <row r="10" spans="1:11" ht="16" thickBot="1" x14ac:dyDescent="0.25">
      <c r="A10" s="2" t="str">
        <f>'FICHA DE PROJETO'!A10</f>
        <v>Prioridade:</v>
      </c>
      <c r="B10" s="47">
        <f>'FICHA DE PROJETO'!B10</f>
        <v>42</v>
      </c>
      <c r="C10" s="258" t="str">
        <f>'FICHA DE PROJETO'!C10</f>
        <v>Programa</v>
      </c>
      <c r="D10" s="258"/>
      <c r="E10" s="48" t="str">
        <f>'FICHA DE PROJETO'!E10</f>
        <v>PAM</v>
      </c>
      <c r="G10" s="2" t="s">
        <v>3</v>
      </c>
      <c r="H10" s="307" t="str">
        <f>'FICHA DE PROJETO'!H10</f>
        <v>527/2022</v>
      </c>
      <c r="I10" s="307"/>
      <c r="J10" s="308"/>
    </row>
    <row r="11" spans="1:11" ht="3" customHeight="1" x14ac:dyDescent="0.2">
      <c r="A11" s="2"/>
      <c r="B11" s="23"/>
      <c r="C11" s="23"/>
      <c r="D11" s="23"/>
      <c r="E11" s="23"/>
      <c r="G11" s="2"/>
      <c r="H11" s="23"/>
      <c r="I11" s="23"/>
      <c r="J11" s="23"/>
    </row>
    <row r="12" spans="1:11" ht="16" hidden="1" thickBot="1" x14ac:dyDescent="0.25">
      <c r="A12" s="2" t="s">
        <v>484</v>
      </c>
      <c r="B12" s="318">
        <f>'FICHA DE PROJETO'!B12</f>
        <v>200000</v>
      </c>
      <c r="C12" s="318"/>
      <c r="D12" s="318"/>
      <c r="E12" s="319"/>
      <c r="G12" s="2" t="s">
        <v>13</v>
      </c>
      <c r="H12" s="318">
        <f>'FICHA DE PROJETO'!H12</f>
        <v>255119.83000000002</v>
      </c>
      <c r="I12" s="318"/>
      <c r="J12" s="319"/>
    </row>
    <row r="13" spans="1:11" ht="8" customHeight="1" thickBot="1" x14ac:dyDescent="0.25">
      <c r="A13" s="4"/>
      <c r="B13" s="5"/>
      <c r="C13" s="5"/>
      <c r="D13" s="5"/>
      <c r="E13" s="5"/>
      <c r="F13" s="6"/>
      <c r="G13" s="4"/>
      <c r="H13" s="25"/>
      <c r="I13" s="25"/>
      <c r="J13" s="25"/>
    </row>
    <row r="14" spans="1:11" ht="8" customHeight="1" x14ac:dyDescent="0.2">
      <c r="H14" s="23"/>
      <c r="I14" s="23"/>
      <c r="J14" s="23"/>
    </row>
    <row r="15" spans="1:11" ht="15.75" customHeight="1" thickBot="1" x14ac:dyDescent="0.25">
      <c r="A15" s="2" t="s">
        <v>5</v>
      </c>
      <c r="B15" s="307" t="str">
        <f>'FICHA DE PROJETO'!B15</f>
        <v>Lucas Mathias</v>
      </c>
      <c r="C15" s="307"/>
      <c r="D15" s="307"/>
      <c r="E15" s="308"/>
      <c r="G15" s="2" t="s">
        <v>7</v>
      </c>
      <c r="H15" s="307" t="str">
        <f>'FICHA DE PROJETO'!H15</f>
        <v>047.913.249-60</v>
      </c>
      <c r="I15" s="307"/>
      <c r="J15" s="308"/>
      <c r="K15" s="28"/>
    </row>
    <row r="16" spans="1:11" ht="3" customHeight="1" x14ac:dyDescent="0.2">
      <c r="A16" s="2"/>
      <c r="G16" s="2"/>
      <c r="H16" s="23"/>
      <c r="I16" s="23"/>
      <c r="J16" s="23"/>
    </row>
    <row r="17" spans="1:11" ht="16" thickBot="1" x14ac:dyDescent="0.25">
      <c r="A17" s="2" t="s">
        <v>8</v>
      </c>
      <c r="B17" s="309" t="str">
        <f>'FICHA DE PROJETO'!B17</f>
        <v>CREA - PR 89.858/D</v>
      </c>
      <c r="C17" s="310"/>
      <c r="E17" s="3"/>
      <c r="G17" s="2" t="s">
        <v>6</v>
      </c>
      <c r="H17" s="307" t="str">
        <f>'FICHA DE PROJETO'!H17</f>
        <v>Engenheiro Civil</v>
      </c>
      <c r="I17" s="307"/>
      <c r="J17" s="308"/>
    </row>
    <row r="18" spans="1:11" ht="3" customHeight="1" x14ac:dyDescent="0.2">
      <c r="H18" s="23"/>
      <c r="I18" s="23"/>
      <c r="J18" s="23"/>
    </row>
    <row r="19" spans="1:11" ht="16" thickBot="1" x14ac:dyDescent="0.25">
      <c r="A19" s="2" t="s">
        <v>9</v>
      </c>
      <c r="B19" s="311" t="str">
        <f>'FICHA DE PROJETO'!B19</f>
        <v>LUCAS MATHIAS &lt;lmprojetos.engenharia@gmail.com&gt;</v>
      </c>
      <c r="C19" s="312"/>
      <c r="D19" s="312"/>
      <c r="E19" s="313"/>
      <c r="G19" s="2" t="s">
        <v>10</v>
      </c>
      <c r="H19" s="307" t="str">
        <f>'FICHA DE PROJETO'!H19</f>
        <v>45 3037-6490</v>
      </c>
      <c r="I19" s="307"/>
      <c r="J19" s="308"/>
    </row>
    <row r="20" spans="1:11" ht="8" customHeight="1" thickBot="1" x14ac:dyDescent="0.25">
      <c r="A20" s="4"/>
      <c r="B20" s="5"/>
      <c r="C20" s="5"/>
      <c r="D20" s="5"/>
      <c r="E20" s="5"/>
      <c r="F20" s="6"/>
      <c r="G20" s="4"/>
      <c r="H20" s="5"/>
      <c r="I20" s="5"/>
      <c r="J20" s="5"/>
    </row>
    <row r="21" spans="1:11" ht="8" customHeight="1" x14ac:dyDescent="0.2"/>
    <row r="22" spans="1:11" ht="16" x14ac:dyDescent="0.2">
      <c r="A22" s="230" t="s">
        <v>497</v>
      </c>
      <c r="B22" s="230"/>
      <c r="C22" s="230"/>
      <c r="D22" s="230"/>
      <c r="E22" s="230"/>
      <c r="F22" s="230"/>
      <c r="G22" s="230"/>
      <c r="H22" s="230"/>
      <c r="I22" s="230"/>
      <c r="J22" s="230"/>
    </row>
    <row r="23" spans="1:11" ht="6" customHeight="1" x14ac:dyDescent="0.2"/>
    <row r="24" spans="1:11" ht="30.5" customHeight="1" x14ac:dyDescent="0.2">
      <c r="A24" s="314" t="str">
        <f>'FICHA DE PROJETO'!A24</f>
        <v>Pavimentação Asfaltica sobre pedras irregulares em CBUQ, 1.182,00 m2, incluindo serviços preliminares, revestimento, serviços de urbanização, meio-fio e sarjeta, serviços de urbanização, sinalização de trânsito, ensaios tecnológicos e placa de comunicação visual.</v>
      </c>
      <c r="B24" s="315"/>
      <c r="C24" s="315"/>
      <c r="D24" s="315"/>
      <c r="E24" s="315"/>
      <c r="F24" s="315"/>
      <c r="G24" s="315"/>
      <c r="H24" s="315"/>
      <c r="I24" s="315"/>
      <c r="J24" s="316"/>
      <c r="K24" s="27"/>
    </row>
    <row r="25" spans="1:11" ht="6" customHeight="1" x14ac:dyDescent="0.2"/>
    <row r="26" spans="1:11" ht="17.25" customHeight="1" x14ac:dyDescent="0.2">
      <c r="A26" s="230" t="s">
        <v>709</v>
      </c>
      <c r="B26" s="230"/>
      <c r="C26" s="230"/>
      <c r="D26" s="230"/>
      <c r="E26" s="230"/>
      <c r="F26" s="230"/>
      <c r="G26" s="230"/>
      <c r="H26" s="230"/>
      <c r="I26" s="230"/>
      <c r="J26" s="230"/>
    </row>
    <row r="27" spans="1:11" ht="5.25" customHeight="1" x14ac:dyDescent="0.2">
      <c r="A27" s="33"/>
      <c r="B27" s="33"/>
      <c r="C27" s="33"/>
      <c r="D27" s="33"/>
      <c r="E27" s="33"/>
      <c r="F27" s="33"/>
      <c r="G27" s="33"/>
      <c r="H27" s="33"/>
      <c r="I27" s="33"/>
      <c r="J27" s="33"/>
    </row>
    <row r="28" spans="1:11" ht="20.25" customHeight="1" x14ac:dyDescent="0.2">
      <c r="A28" s="288" t="s">
        <v>710</v>
      </c>
      <c r="B28" s="288"/>
      <c r="C28" s="288"/>
      <c r="D28" s="288"/>
      <c r="E28" s="288"/>
      <c r="F28" s="288"/>
      <c r="G28" s="288"/>
      <c r="H28" s="288"/>
      <c r="I28" s="186" t="s">
        <v>507</v>
      </c>
      <c r="J28" s="186" t="s">
        <v>508</v>
      </c>
    </row>
    <row r="29" spans="1:11" ht="33.75" customHeight="1" x14ac:dyDescent="0.2">
      <c r="A29" s="289" t="s">
        <v>711</v>
      </c>
      <c r="B29" s="290"/>
      <c r="C29" s="290"/>
      <c r="D29" s="290"/>
      <c r="E29" s="290"/>
      <c r="F29" s="290"/>
      <c r="G29" s="290"/>
      <c r="H29" s="290"/>
      <c r="I29" s="222" t="s">
        <v>703</v>
      </c>
      <c r="J29" s="222"/>
    </row>
    <row r="30" spans="1:11" ht="33.75" customHeight="1" x14ac:dyDescent="0.2">
      <c r="A30" s="291" t="s">
        <v>712</v>
      </c>
      <c r="B30" s="292"/>
      <c r="C30" s="292"/>
      <c r="D30" s="292"/>
      <c r="E30" s="292"/>
      <c r="F30" s="292"/>
      <c r="G30" s="292"/>
      <c r="H30" s="292"/>
      <c r="I30" s="222" t="s">
        <v>703</v>
      </c>
      <c r="J30" s="222"/>
    </row>
    <row r="31" spans="1:11" ht="20.25" customHeight="1" x14ac:dyDescent="0.2">
      <c r="A31" s="305" t="s">
        <v>713</v>
      </c>
      <c r="B31" s="306"/>
      <c r="C31" s="306"/>
      <c r="D31" s="306"/>
      <c r="E31" s="306"/>
      <c r="F31" s="306"/>
      <c r="G31" s="306"/>
      <c r="H31" s="306"/>
      <c r="I31" s="187" t="s">
        <v>507</v>
      </c>
      <c r="J31" s="187" t="s">
        <v>508</v>
      </c>
    </row>
    <row r="32" spans="1:11" ht="16" x14ac:dyDescent="0.2">
      <c r="A32" s="293" t="s">
        <v>714</v>
      </c>
      <c r="B32" s="294"/>
      <c r="C32" s="294"/>
      <c r="D32" s="294"/>
      <c r="E32" s="294"/>
      <c r="F32" s="294"/>
      <c r="G32" s="294"/>
      <c r="H32" s="295"/>
      <c r="I32" s="222" t="s">
        <v>703</v>
      </c>
      <c r="J32" s="222"/>
      <c r="K32" s="188"/>
    </row>
    <row r="33" spans="1:11" ht="16" x14ac:dyDescent="0.2">
      <c r="A33" s="296" t="s">
        <v>715</v>
      </c>
      <c r="B33" s="297"/>
      <c r="C33" s="297"/>
      <c r="D33" s="297"/>
      <c r="E33" s="297"/>
      <c r="F33" s="297"/>
      <c r="G33" s="297"/>
      <c r="H33" s="298"/>
      <c r="I33" s="222"/>
      <c r="J33" s="222" t="s">
        <v>703</v>
      </c>
      <c r="K33" s="188"/>
    </row>
    <row r="34" spans="1:11" ht="16" x14ac:dyDescent="0.2">
      <c r="A34" s="302" t="s">
        <v>716</v>
      </c>
      <c r="B34" s="303"/>
      <c r="C34" s="303"/>
      <c r="D34" s="303"/>
      <c r="E34" s="303"/>
      <c r="F34" s="303"/>
      <c r="G34" s="303"/>
      <c r="H34" s="304"/>
      <c r="I34" s="222" t="s">
        <v>703</v>
      </c>
      <c r="J34" s="222"/>
      <c r="K34" s="188"/>
    </row>
    <row r="35" spans="1:11" ht="16" x14ac:dyDescent="0.2">
      <c r="A35" s="302" t="s">
        <v>717</v>
      </c>
      <c r="B35" s="303"/>
      <c r="C35" s="303"/>
      <c r="D35" s="303"/>
      <c r="E35" s="303"/>
      <c r="F35" s="303"/>
      <c r="G35" s="303"/>
      <c r="H35" s="303"/>
      <c r="I35" s="222" t="s">
        <v>703</v>
      </c>
      <c r="J35" s="222"/>
    </row>
    <row r="36" spans="1:11" ht="16" x14ac:dyDescent="0.2">
      <c r="A36" s="302" t="s">
        <v>718</v>
      </c>
      <c r="B36" s="303"/>
      <c r="C36" s="303"/>
      <c r="D36" s="303"/>
      <c r="E36" s="303"/>
      <c r="F36" s="303"/>
      <c r="G36" s="303"/>
      <c r="H36" s="303"/>
      <c r="I36" s="222" t="s">
        <v>703</v>
      </c>
      <c r="J36" s="222"/>
    </row>
    <row r="37" spans="1:11" ht="16" x14ac:dyDescent="0.2">
      <c r="A37" s="302" t="s">
        <v>719</v>
      </c>
      <c r="B37" s="303"/>
      <c r="C37" s="303"/>
      <c r="D37" s="303"/>
      <c r="E37" s="303"/>
      <c r="F37" s="303"/>
      <c r="G37" s="303"/>
      <c r="H37" s="303"/>
      <c r="I37" s="222" t="s">
        <v>703</v>
      </c>
      <c r="J37" s="222"/>
    </row>
    <row r="38" spans="1:11" ht="16" x14ac:dyDescent="0.2">
      <c r="A38" s="302" t="s">
        <v>720</v>
      </c>
      <c r="B38" s="303"/>
      <c r="C38" s="303"/>
      <c r="D38" s="303"/>
      <c r="E38" s="303"/>
      <c r="F38" s="303"/>
      <c r="G38" s="303"/>
      <c r="H38" s="303"/>
      <c r="I38" s="222"/>
      <c r="J38" s="222" t="s">
        <v>703</v>
      </c>
    </row>
    <row r="39" spans="1:11" ht="16" x14ac:dyDescent="0.2">
      <c r="A39" s="302" t="s">
        <v>721</v>
      </c>
      <c r="B39" s="303"/>
      <c r="C39" s="303"/>
      <c r="D39" s="303"/>
      <c r="E39" s="303"/>
      <c r="F39" s="303"/>
      <c r="G39" s="303"/>
      <c r="H39" s="303"/>
      <c r="I39" s="222" t="s">
        <v>703</v>
      </c>
      <c r="J39" s="222"/>
    </row>
    <row r="40" spans="1:11" ht="37.25" customHeight="1" x14ac:dyDescent="0.2">
      <c r="A40" s="276" t="s">
        <v>722</v>
      </c>
      <c r="B40" s="277"/>
      <c r="C40" s="277"/>
      <c r="D40" s="277"/>
      <c r="E40" s="277"/>
      <c r="F40" s="277"/>
      <c r="G40" s="277"/>
      <c r="H40" s="277"/>
      <c r="I40" s="222" t="s">
        <v>703</v>
      </c>
      <c r="J40" s="222"/>
    </row>
    <row r="41" spans="1:11" ht="39" customHeight="1" x14ac:dyDescent="0.2">
      <c r="A41" s="276" t="s">
        <v>723</v>
      </c>
      <c r="B41" s="277"/>
      <c r="C41" s="277"/>
      <c r="D41" s="277"/>
      <c r="E41" s="277"/>
      <c r="F41" s="277"/>
      <c r="G41" s="277"/>
      <c r="H41" s="277"/>
      <c r="I41" s="222" t="s">
        <v>703</v>
      </c>
      <c r="J41" s="222"/>
    </row>
    <row r="42" spans="1:11" s="218" customFormat="1" ht="60.5" customHeight="1" x14ac:dyDescent="0.2">
      <c r="A42" s="276" t="s">
        <v>724</v>
      </c>
      <c r="B42" s="277"/>
      <c r="C42" s="277"/>
      <c r="D42" s="277"/>
      <c r="E42" s="277"/>
      <c r="F42" s="277"/>
      <c r="G42" s="277"/>
      <c r="H42" s="277"/>
      <c r="I42" s="222"/>
      <c r="J42" s="222" t="s">
        <v>703</v>
      </c>
    </row>
    <row r="43" spans="1:11" ht="45.5" customHeight="1" x14ac:dyDescent="0.2">
      <c r="A43" s="276" t="s">
        <v>725</v>
      </c>
      <c r="B43" s="277"/>
      <c r="C43" s="277"/>
      <c r="D43" s="277"/>
      <c r="E43" s="277"/>
      <c r="F43" s="277"/>
      <c r="G43" s="277"/>
      <c r="H43" s="277"/>
      <c r="I43" s="222" t="s">
        <v>703</v>
      </c>
      <c r="J43" s="222"/>
    </row>
    <row r="44" spans="1:11" ht="43.25" customHeight="1" x14ac:dyDescent="0.2">
      <c r="A44" s="276" t="s">
        <v>726</v>
      </c>
      <c r="B44" s="277"/>
      <c r="C44" s="277"/>
      <c r="D44" s="277"/>
      <c r="E44" s="277"/>
      <c r="F44" s="277"/>
      <c r="G44" s="277"/>
      <c r="H44" s="277"/>
      <c r="I44" s="222" t="s">
        <v>703</v>
      </c>
      <c r="J44" s="222"/>
    </row>
    <row r="45" spans="1:11" ht="16" x14ac:dyDescent="0.2">
      <c r="A45" s="276" t="s">
        <v>727</v>
      </c>
      <c r="B45" s="277"/>
      <c r="C45" s="277"/>
      <c r="D45" s="277"/>
      <c r="E45" s="277"/>
      <c r="F45" s="277"/>
      <c r="G45" s="277"/>
      <c r="H45" s="277"/>
      <c r="I45" s="222" t="s">
        <v>703</v>
      </c>
      <c r="J45" s="222"/>
    </row>
    <row r="46" spans="1:11" ht="36" customHeight="1" x14ac:dyDescent="0.2">
      <c r="A46" s="276" t="s">
        <v>728</v>
      </c>
      <c r="B46" s="277"/>
      <c r="C46" s="277"/>
      <c r="D46" s="277"/>
      <c r="E46" s="277"/>
      <c r="F46" s="277"/>
      <c r="G46" s="277"/>
      <c r="H46" s="277"/>
      <c r="I46" s="222"/>
      <c r="J46" s="222" t="s">
        <v>703</v>
      </c>
    </row>
    <row r="47" spans="1:11" ht="41.5" customHeight="1" x14ac:dyDescent="0.2">
      <c r="A47" s="276" t="s">
        <v>729</v>
      </c>
      <c r="B47" s="277"/>
      <c r="C47" s="277"/>
      <c r="D47" s="277"/>
      <c r="E47" s="277"/>
      <c r="F47" s="277"/>
      <c r="G47" s="277"/>
      <c r="H47" s="277"/>
      <c r="I47" s="222"/>
      <c r="J47" s="222" t="s">
        <v>703</v>
      </c>
    </row>
    <row r="48" spans="1:11" x14ac:dyDescent="0.2">
      <c r="A48" s="285" t="s">
        <v>730</v>
      </c>
      <c r="B48" s="286"/>
      <c r="C48" s="286"/>
      <c r="D48" s="286"/>
      <c r="E48" s="286"/>
      <c r="F48" s="286"/>
      <c r="G48" s="286"/>
      <c r="H48" s="287"/>
      <c r="I48" s="222"/>
      <c r="J48" s="222"/>
    </row>
    <row r="49" spans="1:10" ht="16" x14ac:dyDescent="0.2">
      <c r="A49" s="276" t="s">
        <v>731</v>
      </c>
      <c r="B49" s="277"/>
      <c r="C49" s="277"/>
      <c r="D49" s="277"/>
      <c r="E49" s="277"/>
      <c r="F49" s="277"/>
      <c r="G49" s="277"/>
      <c r="H49" s="277"/>
      <c r="I49" s="222" t="s">
        <v>703</v>
      </c>
      <c r="J49" s="222"/>
    </row>
    <row r="50" spans="1:10" ht="16" x14ac:dyDescent="0.2">
      <c r="A50" s="276" t="s">
        <v>732</v>
      </c>
      <c r="B50" s="277"/>
      <c r="C50" s="277"/>
      <c r="D50" s="277"/>
      <c r="E50" s="277"/>
      <c r="F50" s="277"/>
      <c r="G50" s="277"/>
      <c r="H50" s="277"/>
      <c r="I50" s="222"/>
      <c r="J50" s="222" t="s">
        <v>703</v>
      </c>
    </row>
    <row r="51" spans="1:10" ht="16" x14ac:dyDescent="0.2">
      <c r="A51" s="276" t="s">
        <v>733</v>
      </c>
      <c r="B51" s="277"/>
      <c r="C51" s="277"/>
      <c r="D51" s="277"/>
      <c r="E51" s="277"/>
      <c r="F51" s="277"/>
      <c r="G51" s="277"/>
      <c r="H51" s="277"/>
      <c r="I51" s="222" t="s">
        <v>703</v>
      </c>
      <c r="J51" s="222"/>
    </row>
    <row r="52" spans="1:10" ht="16" x14ac:dyDescent="0.2">
      <c r="A52" s="276" t="s">
        <v>734</v>
      </c>
      <c r="B52" s="277"/>
      <c r="C52" s="277"/>
      <c r="D52" s="277"/>
      <c r="E52" s="277"/>
      <c r="F52" s="277"/>
      <c r="G52" s="277"/>
      <c r="H52" s="277"/>
      <c r="I52" s="222" t="s">
        <v>703</v>
      </c>
      <c r="J52" s="222"/>
    </row>
    <row r="53" spans="1:10" x14ac:dyDescent="0.2">
      <c r="A53" s="285" t="s">
        <v>735</v>
      </c>
      <c r="B53" s="286"/>
      <c r="C53" s="286"/>
      <c r="D53" s="286"/>
      <c r="E53" s="286"/>
      <c r="F53" s="286"/>
      <c r="G53" s="286"/>
      <c r="H53" s="287"/>
      <c r="I53" s="222"/>
      <c r="J53" s="222"/>
    </row>
    <row r="54" spans="1:10" ht="16" x14ac:dyDescent="0.2">
      <c r="A54" s="276" t="s">
        <v>736</v>
      </c>
      <c r="B54" s="277"/>
      <c r="C54" s="277"/>
      <c r="D54" s="277"/>
      <c r="E54" s="277"/>
      <c r="F54" s="277"/>
      <c r="G54" s="277"/>
      <c r="H54" s="277"/>
      <c r="I54" s="222" t="s">
        <v>703</v>
      </c>
      <c r="J54" s="222"/>
    </row>
    <row r="55" spans="1:10" ht="16" x14ac:dyDescent="0.2">
      <c r="A55" s="276" t="s">
        <v>737</v>
      </c>
      <c r="B55" s="277"/>
      <c r="C55" s="277"/>
      <c r="D55" s="277"/>
      <c r="E55" s="277"/>
      <c r="F55" s="277"/>
      <c r="G55" s="277"/>
      <c r="H55" s="277"/>
      <c r="I55" s="222"/>
      <c r="J55" s="222" t="s">
        <v>703</v>
      </c>
    </row>
    <row r="56" spans="1:10" x14ac:dyDescent="0.2">
      <c r="A56" s="276" t="s">
        <v>738</v>
      </c>
      <c r="B56" s="277"/>
      <c r="C56" s="277"/>
      <c r="D56" s="277"/>
      <c r="E56" s="277"/>
      <c r="F56" s="277"/>
      <c r="G56" s="277"/>
      <c r="H56" s="277"/>
      <c r="I56" s="222"/>
      <c r="J56" s="222"/>
    </row>
    <row r="57" spans="1:10" ht="16" x14ac:dyDescent="0.2">
      <c r="A57" s="276" t="s">
        <v>739</v>
      </c>
      <c r="B57" s="277"/>
      <c r="C57" s="277"/>
      <c r="D57" s="277"/>
      <c r="E57" s="277"/>
      <c r="F57" s="277"/>
      <c r="G57" s="277"/>
      <c r="H57" s="277"/>
      <c r="I57" s="222" t="s">
        <v>703</v>
      </c>
      <c r="J57" s="222"/>
    </row>
    <row r="58" spans="1:10" ht="16" x14ac:dyDescent="0.2">
      <c r="A58" s="276" t="s">
        <v>740</v>
      </c>
      <c r="B58" s="277"/>
      <c r="C58" s="277"/>
      <c r="D58" s="277"/>
      <c r="E58" s="277"/>
      <c r="F58" s="277"/>
      <c r="G58" s="277"/>
      <c r="H58" s="277"/>
      <c r="I58" s="222" t="s">
        <v>703</v>
      </c>
      <c r="J58" s="222"/>
    </row>
    <row r="59" spans="1:10" ht="16" x14ac:dyDescent="0.2">
      <c r="A59" s="276" t="s">
        <v>741</v>
      </c>
      <c r="B59" s="277"/>
      <c r="C59" s="277"/>
      <c r="D59" s="277"/>
      <c r="E59" s="277"/>
      <c r="F59" s="277"/>
      <c r="G59" s="277"/>
      <c r="H59" s="277"/>
      <c r="I59" s="222" t="s">
        <v>703</v>
      </c>
      <c r="J59" s="222"/>
    </row>
    <row r="60" spans="1:10" ht="16" x14ac:dyDescent="0.2">
      <c r="A60" s="276" t="s">
        <v>742</v>
      </c>
      <c r="B60" s="277"/>
      <c r="C60" s="277"/>
      <c r="D60" s="277"/>
      <c r="E60" s="277"/>
      <c r="F60" s="277"/>
      <c r="G60" s="277"/>
      <c r="H60" s="277"/>
      <c r="I60" s="222" t="s">
        <v>703</v>
      </c>
      <c r="J60" s="222"/>
    </row>
    <row r="61" spans="1:10" ht="16" x14ac:dyDescent="0.2">
      <c r="A61" s="276" t="s">
        <v>743</v>
      </c>
      <c r="B61" s="277"/>
      <c r="C61" s="277"/>
      <c r="D61" s="277"/>
      <c r="E61" s="277"/>
      <c r="F61" s="277"/>
      <c r="G61" s="277"/>
      <c r="H61" s="277"/>
      <c r="I61" s="222" t="s">
        <v>703</v>
      </c>
      <c r="J61" s="222"/>
    </row>
    <row r="62" spans="1:10" ht="16" x14ac:dyDescent="0.2">
      <c r="A62" s="276" t="s">
        <v>744</v>
      </c>
      <c r="B62" s="277"/>
      <c r="C62" s="277"/>
      <c r="D62" s="277"/>
      <c r="E62" s="277"/>
      <c r="F62" s="277"/>
      <c r="G62" s="277"/>
      <c r="H62" s="277"/>
      <c r="I62" s="222" t="s">
        <v>703</v>
      </c>
      <c r="J62" s="222"/>
    </row>
    <row r="63" spans="1:10" ht="16" x14ac:dyDescent="0.2">
      <c r="A63" s="276" t="s">
        <v>745</v>
      </c>
      <c r="B63" s="277"/>
      <c r="C63" s="277"/>
      <c r="D63" s="277"/>
      <c r="E63" s="277"/>
      <c r="F63" s="277"/>
      <c r="G63" s="277"/>
      <c r="H63" s="277"/>
      <c r="I63" s="222" t="s">
        <v>703</v>
      </c>
      <c r="J63" s="222"/>
    </row>
    <row r="64" spans="1:10" ht="16" x14ac:dyDescent="0.2">
      <c r="A64" s="276" t="s">
        <v>746</v>
      </c>
      <c r="B64" s="277"/>
      <c r="C64" s="277"/>
      <c r="D64" s="277"/>
      <c r="E64" s="277"/>
      <c r="F64" s="277"/>
      <c r="G64" s="277"/>
      <c r="H64" s="277"/>
      <c r="I64" s="222" t="s">
        <v>703</v>
      </c>
      <c r="J64" s="222"/>
    </row>
    <row r="65" spans="1:10" ht="31.25" customHeight="1" x14ac:dyDescent="0.2">
      <c r="A65" s="276" t="s">
        <v>747</v>
      </c>
      <c r="B65" s="277"/>
      <c r="C65" s="277"/>
      <c r="D65" s="277"/>
      <c r="E65" s="277"/>
      <c r="F65" s="277"/>
      <c r="G65" s="277"/>
      <c r="H65" s="277"/>
      <c r="I65" s="222"/>
      <c r="J65" s="222" t="s">
        <v>703</v>
      </c>
    </row>
    <row r="66" spans="1:10" ht="16" x14ac:dyDescent="0.2">
      <c r="A66" s="276" t="s">
        <v>748</v>
      </c>
      <c r="B66" s="277"/>
      <c r="C66" s="277"/>
      <c r="D66" s="277"/>
      <c r="E66" s="277"/>
      <c r="F66" s="277"/>
      <c r="G66" s="277"/>
      <c r="H66" s="277"/>
      <c r="I66" s="222"/>
      <c r="J66" s="222" t="s">
        <v>703</v>
      </c>
    </row>
    <row r="67" spans="1:10" x14ac:dyDescent="0.2">
      <c r="A67" s="283" t="s">
        <v>749</v>
      </c>
      <c r="B67" s="284"/>
      <c r="C67" s="284"/>
      <c r="D67" s="284"/>
      <c r="E67" s="284"/>
      <c r="F67" s="284"/>
      <c r="G67" s="284"/>
      <c r="H67" s="284"/>
      <c r="I67" s="222"/>
      <c r="J67" s="222"/>
    </row>
    <row r="68" spans="1:10" ht="16" x14ac:dyDescent="0.2">
      <c r="A68" s="276" t="s">
        <v>750</v>
      </c>
      <c r="B68" s="277"/>
      <c r="C68" s="277"/>
      <c r="D68" s="277"/>
      <c r="E68" s="277"/>
      <c r="F68" s="277"/>
      <c r="G68" s="277"/>
      <c r="H68" s="277"/>
      <c r="I68" s="222" t="s">
        <v>703</v>
      </c>
      <c r="J68" s="222"/>
    </row>
    <row r="69" spans="1:10" ht="16" x14ac:dyDescent="0.2">
      <c r="A69" s="276" t="s">
        <v>751</v>
      </c>
      <c r="B69" s="277"/>
      <c r="C69" s="277"/>
      <c r="D69" s="277"/>
      <c r="E69" s="277"/>
      <c r="F69" s="277"/>
      <c r="G69" s="277"/>
      <c r="H69" s="277"/>
      <c r="I69" s="222" t="s">
        <v>703</v>
      </c>
      <c r="J69" s="222"/>
    </row>
    <row r="70" spans="1:10" ht="16" x14ac:dyDescent="0.2">
      <c r="A70" s="276" t="s">
        <v>752</v>
      </c>
      <c r="B70" s="277"/>
      <c r="C70" s="277"/>
      <c r="D70" s="277"/>
      <c r="E70" s="277"/>
      <c r="F70" s="277"/>
      <c r="G70" s="277"/>
      <c r="H70" s="277"/>
      <c r="I70" s="222"/>
      <c r="J70" s="222" t="s">
        <v>703</v>
      </c>
    </row>
    <row r="71" spans="1:10" x14ac:dyDescent="0.2">
      <c r="A71" s="285" t="s">
        <v>753</v>
      </c>
      <c r="B71" s="286"/>
      <c r="C71" s="286"/>
      <c r="D71" s="286"/>
      <c r="E71" s="286"/>
      <c r="F71" s="286"/>
      <c r="G71" s="286"/>
      <c r="H71" s="287"/>
      <c r="I71" s="222"/>
      <c r="J71" s="222"/>
    </row>
    <row r="72" spans="1:10" ht="16" x14ac:dyDescent="0.2">
      <c r="A72" s="276" t="s">
        <v>754</v>
      </c>
      <c r="B72" s="277"/>
      <c r="C72" s="277"/>
      <c r="D72" s="277"/>
      <c r="E72" s="277"/>
      <c r="F72" s="277"/>
      <c r="G72" s="277"/>
      <c r="H72" s="277"/>
      <c r="I72" s="222"/>
      <c r="J72" s="222" t="s">
        <v>703</v>
      </c>
    </row>
    <row r="73" spans="1:10" ht="16" x14ac:dyDescent="0.2">
      <c r="A73" s="276" t="s">
        <v>755</v>
      </c>
      <c r="B73" s="277"/>
      <c r="C73" s="277"/>
      <c r="D73" s="277"/>
      <c r="E73" s="277"/>
      <c r="F73" s="277"/>
      <c r="G73" s="277"/>
      <c r="H73" s="277"/>
      <c r="I73" s="222"/>
      <c r="J73" s="222" t="s">
        <v>703</v>
      </c>
    </row>
    <row r="74" spans="1:10" ht="37.25" customHeight="1" x14ac:dyDescent="0.2">
      <c r="A74" s="276" t="s">
        <v>756</v>
      </c>
      <c r="B74" s="277"/>
      <c r="C74" s="277"/>
      <c r="D74" s="277"/>
      <c r="E74" s="277"/>
      <c r="F74" s="277"/>
      <c r="G74" s="277"/>
      <c r="H74" s="277"/>
      <c r="I74" s="222"/>
      <c r="J74" s="222" t="s">
        <v>703</v>
      </c>
    </row>
    <row r="75" spans="1:10" ht="16" x14ac:dyDescent="0.2">
      <c r="A75" s="276" t="s">
        <v>757</v>
      </c>
      <c r="B75" s="277"/>
      <c r="C75" s="277"/>
      <c r="D75" s="277"/>
      <c r="E75" s="277"/>
      <c r="F75" s="277"/>
      <c r="G75" s="277"/>
      <c r="H75" s="277"/>
      <c r="I75" s="222"/>
      <c r="J75" s="222" t="s">
        <v>703</v>
      </c>
    </row>
    <row r="76" spans="1:10" ht="16" x14ac:dyDescent="0.2">
      <c r="A76" s="276" t="s">
        <v>758</v>
      </c>
      <c r="B76" s="277"/>
      <c r="C76" s="277"/>
      <c r="D76" s="277"/>
      <c r="E76" s="277"/>
      <c r="F76" s="277"/>
      <c r="G76" s="277"/>
      <c r="H76" s="277"/>
      <c r="I76" s="222"/>
      <c r="J76" s="222" t="s">
        <v>703</v>
      </c>
    </row>
    <row r="77" spans="1:10" ht="16" x14ac:dyDescent="0.2">
      <c r="A77" s="276" t="s">
        <v>759</v>
      </c>
      <c r="B77" s="277"/>
      <c r="C77" s="277"/>
      <c r="D77" s="277"/>
      <c r="E77" s="277"/>
      <c r="F77" s="277"/>
      <c r="G77" s="277"/>
      <c r="H77" s="277"/>
      <c r="I77" s="222"/>
      <c r="J77" s="222" t="s">
        <v>703</v>
      </c>
    </row>
    <row r="78" spans="1:10" ht="30" customHeight="1" x14ac:dyDescent="0.2">
      <c r="A78" s="276" t="s">
        <v>760</v>
      </c>
      <c r="B78" s="277"/>
      <c r="C78" s="277"/>
      <c r="D78" s="277"/>
      <c r="E78" s="277"/>
      <c r="F78" s="277"/>
      <c r="G78" s="277"/>
      <c r="H78" s="277"/>
      <c r="I78" s="222"/>
      <c r="J78" s="222" t="s">
        <v>703</v>
      </c>
    </row>
    <row r="79" spans="1:10" ht="33.5" customHeight="1" x14ac:dyDescent="0.2">
      <c r="A79" s="276" t="s">
        <v>761</v>
      </c>
      <c r="B79" s="277"/>
      <c r="C79" s="277"/>
      <c r="D79" s="277"/>
      <c r="E79" s="277"/>
      <c r="F79" s="277"/>
      <c r="G79" s="277"/>
      <c r="H79" s="277"/>
      <c r="I79" s="222"/>
      <c r="J79" s="222" t="s">
        <v>703</v>
      </c>
    </row>
    <row r="80" spans="1:10" ht="54.5" customHeight="1" x14ac:dyDescent="0.2">
      <c r="A80" s="276" t="s">
        <v>762</v>
      </c>
      <c r="B80" s="277"/>
      <c r="C80" s="277"/>
      <c r="D80" s="277"/>
      <c r="E80" s="277"/>
      <c r="F80" s="277"/>
      <c r="G80" s="277"/>
      <c r="H80" s="277"/>
      <c r="I80" s="222"/>
      <c r="J80" s="222" t="s">
        <v>703</v>
      </c>
    </row>
    <row r="81" spans="1:10" ht="38" customHeight="1" x14ac:dyDescent="0.2">
      <c r="A81" s="285" t="s">
        <v>763</v>
      </c>
      <c r="B81" s="286"/>
      <c r="C81" s="286"/>
      <c r="D81" s="286"/>
      <c r="E81" s="286"/>
      <c r="F81" s="286"/>
      <c r="G81" s="286"/>
      <c r="H81" s="287"/>
      <c r="I81" s="222"/>
      <c r="J81" s="222" t="s">
        <v>703</v>
      </c>
    </row>
    <row r="82" spans="1:10" ht="16" x14ac:dyDescent="0.2">
      <c r="A82" s="276" t="s">
        <v>764</v>
      </c>
      <c r="B82" s="277"/>
      <c r="C82" s="277"/>
      <c r="D82" s="277"/>
      <c r="E82" s="277"/>
      <c r="F82" s="277"/>
      <c r="G82" s="277"/>
      <c r="H82" s="277"/>
      <c r="I82" s="222"/>
      <c r="J82" s="222" t="s">
        <v>703</v>
      </c>
    </row>
    <row r="83" spans="1:10" ht="16" x14ac:dyDescent="0.2">
      <c r="A83" s="276" t="s">
        <v>765</v>
      </c>
      <c r="B83" s="277"/>
      <c r="C83" s="277"/>
      <c r="D83" s="277"/>
      <c r="E83" s="277"/>
      <c r="F83" s="277"/>
      <c r="G83" s="277"/>
      <c r="H83" s="277"/>
      <c r="I83" s="222"/>
      <c r="J83" s="222" t="s">
        <v>703</v>
      </c>
    </row>
    <row r="84" spans="1:10" ht="16" x14ac:dyDescent="0.2">
      <c r="A84" s="276" t="s">
        <v>766</v>
      </c>
      <c r="B84" s="277"/>
      <c r="C84" s="277"/>
      <c r="D84" s="277"/>
      <c r="E84" s="277"/>
      <c r="F84" s="277"/>
      <c r="G84" s="277"/>
      <c r="H84" s="277"/>
      <c r="I84" s="222"/>
      <c r="J84" s="222" t="s">
        <v>703</v>
      </c>
    </row>
    <row r="85" spans="1:10" ht="16" x14ac:dyDescent="0.2">
      <c r="A85" s="276" t="s">
        <v>767</v>
      </c>
      <c r="B85" s="277"/>
      <c r="C85" s="277"/>
      <c r="D85" s="277"/>
      <c r="E85" s="277"/>
      <c r="F85" s="277"/>
      <c r="G85" s="277"/>
      <c r="H85" s="277"/>
      <c r="I85" s="222"/>
      <c r="J85" s="222" t="s">
        <v>703</v>
      </c>
    </row>
    <row r="86" spans="1:10" x14ac:dyDescent="0.2">
      <c r="A86" s="285" t="s">
        <v>768</v>
      </c>
      <c r="B86" s="286"/>
      <c r="C86" s="286"/>
      <c r="D86" s="286"/>
      <c r="E86" s="286"/>
      <c r="F86" s="286"/>
      <c r="G86" s="286"/>
      <c r="H86" s="287"/>
      <c r="I86" s="222"/>
      <c r="J86" s="222"/>
    </row>
    <row r="87" spans="1:10" x14ac:dyDescent="0.2">
      <c r="A87" s="285" t="s">
        <v>769</v>
      </c>
      <c r="B87" s="286"/>
      <c r="C87" s="286"/>
      <c r="D87" s="286"/>
      <c r="E87" s="286"/>
      <c r="F87" s="286"/>
      <c r="G87" s="286"/>
      <c r="H87" s="287"/>
      <c r="I87" s="222"/>
      <c r="J87" s="222"/>
    </row>
    <row r="88" spans="1:10" ht="16" x14ac:dyDescent="0.2">
      <c r="A88" s="276" t="s">
        <v>770</v>
      </c>
      <c r="B88" s="277"/>
      <c r="C88" s="277"/>
      <c r="D88" s="277"/>
      <c r="E88" s="277"/>
      <c r="F88" s="277"/>
      <c r="G88" s="277"/>
      <c r="H88" s="277"/>
      <c r="I88" s="222" t="s">
        <v>703</v>
      </c>
      <c r="J88" s="222"/>
    </row>
    <row r="89" spans="1:10" ht="16" x14ac:dyDescent="0.2">
      <c r="A89" s="276" t="s">
        <v>771</v>
      </c>
      <c r="B89" s="277"/>
      <c r="C89" s="277"/>
      <c r="D89" s="277"/>
      <c r="E89" s="277"/>
      <c r="F89" s="277"/>
      <c r="G89" s="277"/>
      <c r="H89" s="277"/>
      <c r="I89" s="222" t="s">
        <v>703</v>
      </c>
      <c r="J89" s="222"/>
    </row>
    <row r="90" spans="1:10" ht="16" x14ac:dyDescent="0.2">
      <c r="A90" s="276" t="s">
        <v>772</v>
      </c>
      <c r="B90" s="277"/>
      <c r="C90" s="277"/>
      <c r="D90" s="277"/>
      <c r="E90" s="277"/>
      <c r="F90" s="277"/>
      <c r="G90" s="277"/>
      <c r="H90" s="277"/>
      <c r="I90" s="222" t="s">
        <v>703</v>
      </c>
      <c r="J90" s="222"/>
    </row>
    <row r="91" spans="1:10" ht="16" x14ac:dyDescent="0.2">
      <c r="A91" s="276" t="s">
        <v>773</v>
      </c>
      <c r="B91" s="277"/>
      <c r="C91" s="277"/>
      <c r="D91" s="277"/>
      <c r="E91" s="277"/>
      <c r="F91" s="277"/>
      <c r="G91" s="277"/>
      <c r="H91" s="277"/>
      <c r="I91" s="222" t="s">
        <v>703</v>
      </c>
      <c r="J91" s="222"/>
    </row>
    <row r="92" spans="1:10" ht="16" x14ac:dyDescent="0.2">
      <c r="A92" s="276" t="s">
        <v>774</v>
      </c>
      <c r="B92" s="277"/>
      <c r="C92" s="277"/>
      <c r="D92" s="277"/>
      <c r="E92" s="277"/>
      <c r="F92" s="277"/>
      <c r="G92" s="277"/>
      <c r="H92" s="277"/>
      <c r="I92" s="222" t="s">
        <v>703</v>
      </c>
      <c r="J92" s="222"/>
    </row>
    <row r="93" spans="1:10" ht="16" x14ac:dyDescent="0.2">
      <c r="A93" s="276" t="s">
        <v>775</v>
      </c>
      <c r="B93" s="277"/>
      <c r="C93" s="277"/>
      <c r="D93" s="277"/>
      <c r="E93" s="277"/>
      <c r="F93" s="277"/>
      <c r="G93" s="277"/>
      <c r="H93" s="277"/>
      <c r="I93" s="222" t="s">
        <v>703</v>
      </c>
      <c r="J93" s="222"/>
    </row>
    <row r="94" spans="1:10" ht="16" x14ac:dyDescent="0.2">
      <c r="A94" s="276" t="s">
        <v>776</v>
      </c>
      <c r="B94" s="277"/>
      <c r="C94" s="277"/>
      <c r="D94" s="277"/>
      <c r="E94" s="277"/>
      <c r="F94" s="277"/>
      <c r="G94" s="277"/>
      <c r="H94" s="277"/>
      <c r="I94" s="222" t="s">
        <v>703</v>
      </c>
      <c r="J94" s="222"/>
    </row>
    <row r="95" spans="1:10" ht="16" x14ac:dyDescent="0.2">
      <c r="A95" s="276" t="s">
        <v>811</v>
      </c>
      <c r="B95" s="277"/>
      <c r="C95" s="277"/>
      <c r="D95" s="277"/>
      <c r="E95" s="277"/>
      <c r="F95" s="277"/>
      <c r="G95" s="277"/>
      <c r="H95" s="277"/>
      <c r="I95" s="222" t="s">
        <v>703</v>
      </c>
      <c r="J95" s="222"/>
    </row>
    <row r="96" spans="1:10" ht="16" x14ac:dyDescent="0.2">
      <c r="A96" s="276" t="s">
        <v>777</v>
      </c>
      <c r="B96" s="277"/>
      <c r="C96" s="277"/>
      <c r="D96" s="277"/>
      <c r="E96" s="277"/>
      <c r="F96" s="277"/>
      <c r="G96" s="277"/>
      <c r="H96" s="277"/>
      <c r="I96" s="222" t="s">
        <v>703</v>
      </c>
      <c r="J96" s="222"/>
    </row>
    <row r="97" spans="1:10" x14ac:dyDescent="0.2">
      <c r="A97" s="285" t="s">
        <v>778</v>
      </c>
      <c r="B97" s="286"/>
      <c r="C97" s="286"/>
      <c r="D97" s="286"/>
      <c r="E97" s="286"/>
      <c r="F97" s="286"/>
      <c r="G97" s="286"/>
      <c r="H97" s="287"/>
      <c r="I97" s="222"/>
      <c r="J97" s="222"/>
    </row>
    <row r="98" spans="1:10" ht="16" x14ac:dyDescent="0.2">
      <c r="A98" s="276" t="s">
        <v>779</v>
      </c>
      <c r="B98" s="277"/>
      <c r="C98" s="277"/>
      <c r="D98" s="277"/>
      <c r="E98" s="277"/>
      <c r="F98" s="277"/>
      <c r="G98" s="277"/>
      <c r="H98" s="277"/>
      <c r="I98" s="222"/>
      <c r="J98" s="222" t="s">
        <v>703</v>
      </c>
    </row>
    <row r="99" spans="1:10" ht="16" x14ac:dyDescent="0.2">
      <c r="A99" s="276" t="s">
        <v>780</v>
      </c>
      <c r="B99" s="277"/>
      <c r="C99" s="277"/>
      <c r="D99" s="277"/>
      <c r="E99" s="277"/>
      <c r="F99" s="277"/>
      <c r="G99" s="277"/>
      <c r="H99" s="277"/>
      <c r="I99" s="222"/>
      <c r="J99" s="222" t="s">
        <v>703</v>
      </c>
    </row>
    <row r="100" spans="1:10" ht="16" x14ac:dyDescent="0.2">
      <c r="A100" s="276" t="s">
        <v>781</v>
      </c>
      <c r="B100" s="277"/>
      <c r="C100" s="277"/>
      <c r="D100" s="277"/>
      <c r="E100" s="277"/>
      <c r="F100" s="277"/>
      <c r="G100" s="277"/>
      <c r="H100" s="277"/>
      <c r="I100" s="222"/>
      <c r="J100" s="222" t="s">
        <v>703</v>
      </c>
    </row>
    <row r="101" spans="1:10" ht="16" x14ac:dyDescent="0.2">
      <c r="A101" s="276" t="s">
        <v>782</v>
      </c>
      <c r="B101" s="277"/>
      <c r="C101" s="277"/>
      <c r="D101" s="277"/>
      <c r="E101" s="277"/>
      <c r="F101" s="277"/>
      <c r="G101" s="277"/>
      <c r="H101" s="277"/>
      <c r="I101" s="222"/>
      <c r="J101" s="222" t="s">
        <v>703</v>
      </c>
    </row>
    <row r="102" spans="1:10" ht="16" x14ac:dyDescent="0.2">
      <c r="A102" s="276" t="s">
        <v>783</v>
      </c>
      <c r="B102" s="277"/>
      <c r="C102" s="277"/>
      <c r="D102" s="277"/>
      <c r="E102" s="277"/>
      <c r="F102" s="277"/>
      <c r="G102" s="277"/>
      <c r="H102" s="277"/>
      <c r="I102" s="222"/>
      <c r="J102" s="222" t="s">
        <v>703</v>
      </c>
    </row>
    <row r="103" spans="1:10" ht="16" x14ac:dyDescent="0.2">
      <c r="A103" s="276" t="s">
        <v>784</v>
      </c>
      <c r="B103" s="277"/>
      <c r="C103" s="277"/>
      <c r="D103" s="277"/>
      <c r="E103" s="277"/>
      <c r="F103" s="277"/>
      <c r="G103" s="277"/>
      <c r="H103" s="277"/>
      <c r="I103" s="222"/>
      <c r="J103" s="222" t="s">
        <v>703</v>
      </c>
    </row>
    <row r="104" spans="1:10" ht="18.5" customHeight="1" x14ac:dyDescent="0.2">
      <c r="A104" s="276" t="s">
        <v>785</v>
      </c>
      <c r="B104" s="277"/>
      <c r="C104" s="277"/>
      <c r="D104" s="277"/>
      <c r="E104" s="277"/>
      <c r="F104" s="277"/>
      <c r="G104" s="277"/>
      <c r="H104" s="277"/>
      <c r="I104" s="222" t="s">
        <v>703</v>
      </c>
      <c r="J104" s="222"/>
    </row>
    <row r="105" spans="1:10" ht="32.5" customHeight="1" x14ac:dyDescent="0.2">
      <c r="A105" s="276" t="s">
        <v>786</v>
      </c>
      <c r="B105" s="277"/>
      <c r="C105" s="277"/>
      <c r="D105" s="277"/>
      <c r="E105" s="277"/>
      <c r="F105" s="277"/>
      <c r="G105" s="277"/>
      <c r="H105" s="277"/>
      <c r="I105" s="222"/>
      <c r="J105" s="222" t="s">
        <v>703</v>
      </c>
    </row>
    <row r="106" spans="1:10" ht="21" customHeight="1" x14ac:dyDescent="0.2">
      <c r="A106" s="276" t="s">
        <v>787</v>
      </c>
      <c r="B106" s="277"/>
      <c r="C106" s="277"/>
      <c r="D106" s="277"/>
      <c r="E106" s="277"/>
      <c r="F106" s="277"/>
      <c r="G106" s="277"/>
      <c r="H106" s="277"/>
      <c r="I106" s="222" t="s">
        <v>703</v>
      </c>
      <c r="J106" s="222"/>
    </row>
    <row r="107" spans="1:10" ht="32" customHeight="1" x14ac:dyDescent="0.2">
      <c r="A107" s="276" t="s">
        <v>788</v>
      </c>
      <c r="B107" s="277"/>
      <c r="C107" s="277"/>
      <c r="D107" s="277"/>
      <c r="E107" s="277"/>
      <c r="F107" s="277"/>
      <c r="G107" s="277"/>
      <c r="H107" s="277"/>
      <c r="I107" s="222" t="s">
        <v>703</v>
      </c>
      <c r="J107" s="222"/>
    </row>
    <row r="108" spans="1:10" ht="24" customHeight="1" x14ac:dyDescent="0.2">
      <c r="A108" s="278" t="s">
        <v>789</v>
      </c>
      <c r="B108" s="279"/>
      <c r="C108" s="279"/>
      <c r="D108" s="279"/>
      <c r="E108" s="279"/>
      <c r="F108" s="279"/>
      <c r="G108" s="279"/>
      <c r="H108" s="279"/>
      <c r="I108" s="222" t="s">
        <v>703</v>
      </c>
      <c r="J108" s="222"/>
    </row>
    <row r="109" spans="1:10" ht="38.5" customHeight="1" x14ac:dyDescent="0.2">
      <c r="A109" s="276" t="s">
        <v>790</v>
      </c>
      <c r="B109" s="277"/>
      <c r="C109" s="277"/>
      <c r="D109" s="277"/>
      <c r="E109" s="277"/>
      <c r="F109" s="277"/>
      <c r="G109" s="277"/>
      <c r="H109" s="280"/>
      <c r="I109" s="222"/>
      <c r="J109" s="222" t="s">
        <v>703</v>
      </c>
    </row>
    <row r="110" spans="1:10" ht="16" x14ac:dyDescent="0.2">
      <c r="A110" s="281" t="s">
        <v>791</v>
      </c>
      <c r="B110" s="282"/>
      <c r="C110" s="282"/>
      <c r="D110" s="282"/>
      <c r="E110" s="282"/>
      <c r="F110" s="282"/>
      <c r="G110" s="282"/>
      <c r="H110" s="282"/>
      <c r="I110" s="222" t="s">
        <v>703</v>
      </c>
      <c r="J110" s="222"/>
    </row>
    <row r="111" spans="1:10" ht="32" customHeight="1" x14ac:dyDescent="0.2">
      <c r="A111" s="281" t="s">
        <v>792</v>
      </c>
      <c r="B111" s="282"/>
      <c r="C111" s="282"/>
      <c r="D111" s="282"/>
      <c r="E111" s="282"/>
      <c r="F111" s="282"/>
      <c r="G111" s="282"/>
      <c r="H111" s="282"/>
      <c r="I111" s="222" t="s">
        <v>703</v>
      </c>
      <c r="J111" s="222"/>
    </row>
    <row r="112" spans="1:10" ht="32" customHeight="1" x14ac:dyDescent="0.2">
      <c r="A112" s="281" t="s">
        <v>793</v>
      </c>
      <c r="B112" s="282"/>
      <c r="C112" s="282"/>
      <c r="D112" s="282"/>
      <c r="E112" s="282"/>
      <c r="F112" s="282"/>
      <c r="G112" s="282"/>
      <c r="H112" s="282"/>
      <c r="I112" s="222"/>
      <c r="J112" s="222" t="s">
        <v>703</v>
      </c>
    </row>
    <row r="113" spans="1:21" ht="16" x14ac:dyDescent="0.2">
      <c r="A113" s="281" t="s">
        <v>794</v>
      </c>
      <c r="B113" s="282"/>
      <c r="C113" s="282"/>
      <c r="D113" s="282"/>
      <c r="E113" s="282"/>
      <c r="F113" s="282"/>
      <c r="G113" s="282"/>
      <c r="H113" s="282"/>
      <c r="I113" s="222"/>
      <c r="J113" s="222" t="s">
        <v>703</v>
      </c>
    </row>
    <row r="114" spans="1:21" ht="18" customHeight="1" x14ac:dyDescent="0.2">
      <c r="A114" s="281" t="s">
        <v>795</v>
      </c>
      <c r="B114" s="282"/>
      <c r="C114" s="282"/>
      <c r="D114" s="282"/>
      <c r="E114" s="282"/>
      <c r="F114" s="282"/>
      <c r="G114" s="282"/>
      <c r="H114" s="282"/>
      <c r="I114" s="222"/>
      <c r="J114" s="222" t="s">
        <v>703</v>
      </c>
    </row>
    <row r="115" spans="1:21" ht="31.25" customHeight="1" x14ac:dyDescent="0.2">
      <c r="A115" s="266" t="s">
        <v>796</v>
      </c>
      <c r="B115" s="266"/>
      <c r="C115" s="266"/>
      <c r="D115" s="266"/>
      <c r="E115" s="266"/>
      <c r="F115" s="266"/>
      <c r="G115" s="266"/>
      <c r="H115" s="266"/>
      <c r="I115" s="222"/>
      <c r="J115" s="222" t="s">
        <v>703</v>
      </c>
    </row>
    <row r="116" spans="1:21" ht="22.25" customHeight="1" x14ac:dyDescent="0.2">
      <c r="A116" s="275" t="s">
        <v>813</v>
      </c>
      <c r="B116" s="275"/>
      <c r="C116" s="275"/>
      <c r="D116" s="275"/>
      <c r="E116" s="275"/>
      <c r="F116" s="275"/>
      <c r="G116" s="275"/>
      <c r="H116" s="275"/>
      <c r="I116" s="222"/>
      <c r="J116" s="222" t="s">
        <v>703</v>
      </c>
    </row>
    <row r="117" spans="1:21" ht="35" customHeight="1" x14ac:dyDescent="0.2">
      <c r="A117" s="275" t="s">
        <v>797</v>
      </c>
      <c r="B117" s="275"/>
      <c r="C117" s="275"/>
      <c r="D117" s="275"/>
      <c r="E117" s="275"/>
      <c r="F117" s="275"/>
      <c r="G117" s="275"/>
      <c r="H117" s="275"/>
      <c r="I117" s="222"/>
      <c r="J117" s="222" t="s">
        <v>703</v>
      </c>
    </row>
    <row r="118" spans="1:21" ht="16" x14ac:dyDescent="0.2">
      <c r="A118" s="271" t="s">
        <v>798</v>
      </c>
      <c r="B118" s="271"/>
      <c r="C118" s="185" t="s">
        <v>507</v>
      </c>
      <c r="D118" s="272" t="s">
        <v>799</v>
      </c>
      <c r="E118" s="272"/>
      <c r="F118" s="189"/>
      <c r="G118" s="185" t="s">
        <v>507</v>
      </c>
      <c r="H118" s="273" t="s">
        <v>812</v>
      </c>
      <c r="I118" s="273"/>
      <c r="J118" s="193" t="s">
        <v>508</v>
      </c>
      <c r="L118" s="267"/>
      <c r="M118" s="267"/>
      <c r="N118" s="267"/>
      <c r="O118" s="267"/>
      <c r="P118" s="267"/>
      <c r="Q118" s="267"/>
      <c r="R118" s="267"/>
      <c r="S118" s="267"/>
      <c r="T118" s="267"/>
      <c r="U118" s="267"/>
    </row>
    <row r="119" spans="1:21" ht="18.75" customHeight="1" x14ac:dyDescent="0.2">
      <c r="A119" s="274"/>
      <c r="B119" s="274"/>
      <c r="C119" s="274"/>
      <c r="D119" s="274"/>
      <c r="E119" s="274"/>
      <c r="F119" s="274"/>
      <c r="G119" s="274"/>
      <c r="H119" s="274"/>
      <c r="I119" s="274"/>
      <c r="J119" s="274"/>
      <c r="L119" s="268"/>
      <c r="M119" s="268"/>
      <c r="N119" s="190"/>
      <c r="O119" s="269"/>
      <c r="P119" s="269"/>
      <c r="Q119" s="191"/>
      <c r="R119" s="190"/>
      <c r="S119" s="269"/>
      <c r="T119" s="269"/>
      <c r="U119" s="190"/>
    </row>
    <row r="120" spans="1:21" ht="6.5" customHeight="1" x14ac:dyDescent="0.2">
      <c r="A120" s="299"/>
      <c r="B120" s="299"/>
      <c r="C120" s="299"/>
      <c r="D120" s="299"/>
      <c r="E120" s="299"/>
      <c r="F120" s="299"/>
      <c r="G120" s="299"/>
      <c r="H120" s="299"/>
      <c r="I120" s="299"/>
      <c r="J120" s="299"/>
      <c r="L120" s="270"/>
      <c r="M120" s="270"/>
      <c r="N120" s="270"/>
      <c r="O120" s="270"/>
      <c r="P120" s="270"/>
      <c r="Q120" s="270"/>
      <c r="R120" s="270"/>
      <c r="S120" s="270"/>
      <c r="T120" s="270"/>
      <c r="U120" s="270"/>
    </row>
    <row r="121" spans="1:21" ht="33" customHeight="1" x14ac:dyDescent="0.2">
      <c r="A121" s="299" t="s">
        <v>800</v>
      </c>
      <c r="B121" s="299"/>
      <c r="C121" s="299"/>
      <c r="D121" s="299"/>
      <c r="E121" s="299"/>
      <c r="F121" s="299"/>
      <c r="G121" s="299"/>
      <c r="H121" s="299"/>
      <c r="I121" s="299"/>
      <c r="J121" s="299"/>
      <c r="L121" s="264"/>
      <c r="M121" s="264"/>
      <c r="N121" s="264"/>
      <c r="O121" s="264"/>
      <c r="P121" s="264"/>
      <c r="Q121" s="264"/>
      <c r="R121" s="264"/>
      <c r="S121" s="264"/>
      <c r="T121" s="264"/>
      <c r="U121" s="264"/>
    </row>
    <row r="122" spans="1:21" x14ac:dyDescent="0.2">
      <c r="A122" s="299" t="s">
        <v>801</v>
      </c>
      <c r="B122" s="299"/>
      <c r="C122" s="299"/>
      <c r="D122" s="299"/>
      <c r="E122" s="299"/>
      <c r="F122" s="299"/>
      <c r="G122" s="299"/>
      <c r="H122" s="299"/>
      <c r="I122" s="299"/>
      <c r="J122" s="299"/>
      <c r="L122" s="264"/>
      <c r="M122" s="264"/>
      <c r="N122" s="264"/>
      <c r="O122" s="264"/>
      <c r="P122" s="264"/>
      <c r="Q122" s="264"/>
      <c r="R122" s="264"/>
      <c r="S122" s="264"/>
      <c r="T122" s="264"/>
      <c r="U122" s="264"/>
    </row>
    <row r="123" spans="1:21" ht="35" customHeight="1" x14ac:dyDescent="0.2">
      <c r="A123" s="299" t="s">
        <v>802</v>
      </c>
      <c r="B123" s="299"/>
      <c r="C123" s="299"/>
      <c r="D123" s="299"/>
      <c r="E123" s="299"/>
      <c r="F123" s="299"/>
      <c r="G123" s="299"/>
      <c r="H123" s="299"/>
      <c r="I123" s="299"/>
      <c r="J123" s="299"/>
      <c r="L123" s="264"/>
      <c r="M123" s="264"/>
      <c r="N123" s="264"/>
      <c r="O123" s="264"/>
      <c r="P123" s="264"/>
      <c r="Q123" s="264"/>
      <c r="R123" s="264"/>
      <c r="S123" s="264"/>
      <c r="T123" s="264"/>
      <c r="U123" s="264"/>
    </row>
    <row r="124" spans="1:21" x14ac:dyDescent="0.2">
      <c r="A124" s="300" t="s">
        <v>803</v>
      </c>
      <c r="B124" s="300"/>
      <c r="C124" s="300"/>
      <c r="D124" s="300"/>
      <c r="E124" s="300"/>
      <c r="F124" s="300"/>
      <c r="G124" s="300"/>
      <c r="H124" s="300"/>
      <c r="I124" s="300"/>
      <c r="J124" s="300"/>
      <c r="L124" s="264"/>
      <c r="M124" s="264"/>
      <c r="N124" s="264"/>
      <c r="O124" s="264"/>
      <c r="P124" s="264"/>
      <c r="Q124" s="264"/>
      <c r="R124" s="264"/>
      <c r="S124" s="264"/>
      <c r="T124" s="264"/>
      <c r="U124" s="264"/>
    </row>
    <row r="125" spans="1:21" ht="57.75" customHeight="1" x14ac:dyDescent="0.2">
      <c r="A125" s="301" t="s">
        <v>804</v>
      </c>
      <c r="B125" s="301"/>
      <c r="C125" s="301"/>
      <c r="D125" s="301"/>
      <c r="E125" s="301"/>
      <c r="F125" s="301"/>
      <c r="G125" s="301"/>
      <c r="H125" s="301"/>
      <c r="I125" s="301"/>
      <c r="J125" s="301"/>
      <c r="L125" s="265"/>
      <c r="M125" s="265"/>
      <c r="N125" s="265"/>
      <c r="O125" s="265"/>
      <c r="P125" s="265"/>
      <c r="Q125" s="265"/>
      <c r="R125" s="265"/>
      <c r="S125" s="265"/>
      <c r="T125" s="265"/>
      <c r="U125" s="265"/>
    </row>
    <row r="126" spans="1:21" x14ac:dyDescent="0.2">
      <c r="L126" s="265"/>
      <c r="M126" s="265"/>
      <c r="N126" s="265"/>
      <c r="O126" s="265"/>
      <c r="P126" s="265"/>
      <c r="Q126" s="265"/>
      <c r="R126" s="265"/>
      <c r="S126" s="265"/>
      <c r="T126" s="265"/>
      <c r="U126" s="265"/>
    </row>
    <row r="128" spans="1:21" x14ac:dyDescent="0.2">
      <c r="B128" s="144" t="str">
        <f>'FICHA DE PROJETO'!B192</f>
        <v>Cascavel</v>
      </c>
      <c r="C128" s="227">
        <f ca="1">TODAY()</f>
        <v>44853</v>
      </c>
      <c r="D128" s="227"/>
      <c r="E128" s="227"/>
    </row>
    <row r="131" spans="8:8" x14ac:dyDescent="0.2">
      <c r="H131" s="192" t="str">
        <f>'FICHA DE PROJETO'!H195</f>
        <v>Americo Nonaka</v>
      </c>
    </row>
    <row r="132" spans="8:8" x14ac:dyDescent="0.2">
      <c r="H132" s="127" t="str">
        <f>'FICHA DE PROJETO'!H196</f>
        <v>Engenheiro Civil</v>
      </c>
    </row>
    <row r="133" spans="8:8" x14ac:dyDescent="0.2">
      <c r="H133" s="127" t="str">
        <f>'FICHA DE PROJETO'!H197</f>
        <v>CREAPR 18461/D</v>
      </c>
    </row>
  </sheetData>
  <sheetProtection autoFilter="0"/>
  <mergeCells count="132">
    <mergeCell ref="A1:B1"/>
    <mergeCell ref="C1:H1"/>
    <mergeCell ref="I1:J1"/>
    <mergeCell ref="A4:J4"/>
    <mergeCell ref="B6:E6"/>
    <mergeCell ref="H6:J6"/>
    <mergeCell ref="A26:J26"/>
    <mergeCell ref="B17:C17"/>
    <mergeCell ref="H17:J17"/>
    <mergeCell ref="B19:E19"/>
    <mergeCell ref="H19:J19"/>
    <mergeCell ref="A22:J22"/>
    <mergeCell ref="A24:J24"/>
    <mergeCell ref="B8:E8"/>
    <mergeCell ref="C10:D10"/>
    <mergeCell ref="H10:J10"/>
    <mergeCell ref="B12:E12"/>
    <mergeCell ref="H12:J12"/>
    <mergeCell ref="B15:E15"/>
    <mergeCell ref="H15:J15"/>
    <mergeCell ref="A37:H37"/>
    <mergeCell ref="A36:H36"/>
    <mergeCell ref="A55:H55"/>
    <mergeCell ref="A35:H35"/>
    <mergeCell ref="A34:H34"/>
    <mergeCell ref="A31:H31"/>
    <mergeCell ref="A75:H75"/>
    <mergeCell ref="A85:H85"/>
    <mergeCell ref="A95:H95"/>
    <mergeCell ref="A43:H43"/>
    <mergeCell ref="A44:H44"/>
    <mergeCell ref="A42:H42"/>
    <mergeCell ref="A45:H45"/>
    <mergeCell ref="A41:H41"/>
    <mergeCell ref="A40:H40"/>
    <mergeCell ref="A39:H39"/>
    <mergeCell ref="A38:H38"/>
    <mergeCell ref="A54:H54"/>
    <mergeCell ref="A56:H56"/>
    <mergeCell ref="A57:H57"/>
    <mergeCell ref="A52:H52"/>
    <mergeCell ref="A53:H53"/>
    <mergeCell ref="A50:H50"/>
    <mergeCell ref="A51:H51"/>
    <mergeCell ref="A48:H48"/>
    <mergeCell ref="A49:H49"/>
    <mergeCell ref="A46:H46"/>
    <mergeCell ref="A47:H47"/>
    <mergeCell ref="A72:H72"/>
    <mergeCell ref="A73:H73"/>
    <mergeCell ref="A74:H74"/>
    <mergeCell ref="A70:H70"/>
    <mergeCell ref="A71:H71"/>
    <mergeCell ref="A69:H69"/>
    <mergeCell ref="A60:H60"/>
    <mergeCell ref="A58:H58"/>
    <mergeCell ref="A59:H59"/>
    <mergeCell ref="A87:H87"/>
    <mergeCell ref="A82:H82"/>
    <mergeCell ref="A83:H83"/>
    <mergeCell ref="A84:H84"/>
    <mergeCell ref="A80:H80"/>
    <mergeCell ref="A81:H81"/>
    <mergeCell ref="A78:H78"/>
    <mergeCell ref="A79:H79"/>
    <mergeCell ref="A76:H76"/>
    <mergeCell ref="A77:H77"/>
    <mergeCell ref="A28:H28"/>
    <mergeCell ref="A29:H29"/>
    <mergeCell ref="A30:H30"/>
    <mergeCell ref="A32:H32"/>
    <mergeCell ref="A33:H33"/>
    <mergeCell ref="A117:H117"/>
    <mergeCell ref="C128:E128"/>
    <mergeCell ref="A123:J123"/>
    <mergeCell ref="A124:J124"/>
    <mergeCell ref="A125:J125"/>
    <mergeCell ref="A121:J121"/>
    <mergeCell ref="A122:J122"/>
    <mergeCell ref="A120:J120"/>
    <mergeCell ref="A112:H112"/>
    <mergeCell ref="A113:H113"/>
    <mergeCell ref="A114:H114"/>
    <mergeCell ref="A111:H111"/>
    <mergeCell ref="A102:H102"/>
    <mergeCell ref="A103:H103"/>
    <mergeCell ref="A104:H104"/>
    <mergeCell ref="A100:H100"/>
    <mergeCell ref="A101:H101"/>
    <mergeCell ref="A98:H98"/>
    <mergeCell ref="A99:H99"/>
    <mergeCell ref="A105:H105"/>
    <mergeCell ref="A106:H106"/>
    <mergeCell ref="A107:H107"/>
    <mergeCell ref="A108:H108"/>
    <mergeCell ref="A109:H109"/>
    <mergeCell ref="A110:H110"/>
    <mergeCell ref="A61:H61"/>
    <mergeCell ref="A62:H62"/>
    <mergeCell ref="A63:H63"/>
    <mergeCell ref="A64:H64"/>
    <mergeCell ref="A65:H65"/>
    <mergeCell ref="A66:H66"/>
    <mergeCell ref="A67:H67"/>
    <mergeCell ref="A68:H68"/>
    <mergeCell ref="A96:H96"/>
    <mergeCell ref="A97:H97"/>
    <mergeCell ref="A92:H92"/>
    <mergeCell ref="A93:H93"/>
    <mergeCell ref="A94:H94"/>
    <mergeCell ref="A90:H90"/>
    <mergeCell ref="A91:H91"/>
    <mergeCell ref="A88:H88"/>
    <mergeCell ref="A89:H89"/>
    <mergeCell ref="A86:H86"/>
    <mergeCell ref="L121:U121"/>
    <mergeCell ref="L122:U122"/>
    <mergeCell ref="L123:U123"/>
    <mergeCell ref="L124:U124"/>
    <mergeCell ref="L125:U125"/>
    <mergeCell ref="L126:U126"/>
    <mergeCell ref="A115:H115"/>
    <mergeCell ref="L118:U118"/>
    <mergeCell ref="L119:M119"/>
    <mergeCell ref="O119:P119"/>
    <mergeCell ref="S119:T119"/>
    <mergeCell ref="L120:U120"/>
    <mergeCell ref="A118:B118"/>
    <mergeCell ref="D118:E118"/>
    <mergeCell ref="H118:I118"/>
    <mergeCell ref="A119:J119"/>
    <mergeCell ref="A116:H116"/>
  </mergeCells>
  <hyperlinks>
    <hyperlink ref="B19" r:id="rId1" display="joãodasilva@yahoo.com.br" xr:uid="{2297321D-0562-42DB-930B-CD09C3AF0967}"/>
  </hyperlinks>
  <pageMargins left="0.78740157480314965" right="0.59055118110236227" top="0.78740157480314965" bottom="0.78740157480314965" header="0" footer="0"/>
  <pageSetup paperSize="9" scale="63" fitToHeight="0" orientation="portrait" r:id="rId2"/>
  <headerFooter>
    <oddFooter>&amp;L&amp;G</oddFooter>
  </headerFooter>
  <drawing r:id="rId3"/>
  <legacyDrawingHF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pageSetUpPr fitToPage="1"/>
  </sheetPr>
  <dimension ref="A1:N735"/>
  <sheetViews>
    <sheetView showGridLines="0" zoomScaleNormal="100" workbookViewId="0">
      <selection activeCell="L56" sqref="L56"/>
    </sheetView>
  </sheetViews>
  <sheetFormatPr baseColWidth="10" defaultColWidth="8.83203125" defaultRowHeight="15" x14ac:dyDescent="0.2"/>
  <cols>
    <col min="1" max="1" width="20.6640625" customWidth="1"/>
    <col min="2" max="2" width="11.83203125" customWidth="1"/>
    <col min="3" max="3" width="9" customWidth="1"/>
    <col min="4" max="4" width="10" customWidth="1"/>
    <col min="5" max="5" width="20.6640625" customWidth="1"/>
    <col min="6" max="6" width="12.33203125" customWidth="1"/>
    <col min="7" max="7" width="12" customWidth="1"/>
    <col min="8" max="8" width="9.83203125" customWidth="1"/>
    <col min="9" max="9" width="18.33203125" customWidth="1"/>
    <col min="10" max="10" width="18" customWidth="1"/>
    <col min="11" max="11" width="3" customWidth="1"/>
    <col min="12" max="12" width="21" customWidth="1"/>
  </cols>
  <sheetData>
    <row r="1" spans="1:14" ht="73.5" customHeight="1" thickBot="1" x14ac:dyDescent="0.25">
      <c r="A1" s="243"/>
      <c r="B1" s="243"/>
      <c r="C1" s="248" t="s">
        <v>827</v>
      </c>
      <c r="D1" s="249"/>
      <c r="E1" s="249"/>
      <c r="F1" s="249"/>
      <c r="G1" s="249"/>
      <c r="H1" s="249"/>
      <c r="I1" s="243"/>
      <c r="J1" s="243"/>
    </row>
    <row r="2" spans="1:14" ht="47.25" customHeight="1" thickBot="1" x14ac:dyDescent="0.25">
      <c r="A2" s="1"/>
      <c r="B2" s="63"/>
      <c r="C2" s="61"/>
      <c r="D2" s="62"/>
      <c r="E2" s="62"/>
      <c r="F2" s="62"/>
      <c r="G2" s="62"/>
      <c r="H2" s="62"/>
      <c r="I2" s="1"/>
      <c r="J2" s="1"/>
    </row>
    <row r="3" spans="1:14" ht="5" customHeight="1" x14ac:dyDescent="0.2">
      <c r="A3" s="1"/>
      <c r="B3" s="1"/>
      <c r="C3" s="1"/>
      <c r="D3" s="1"/>
      <c r="E3" s="1"/>
      <c r="F3" s="1"/>
      <c r="G3" s="1"/>
      <c r="H3" s="1"/>
      <c r="I3" s="1"/>
      <c r="J3" s="1"/>
    </row>
    <row r="4" spans="1:14" ht="20" x14ac:dyDescent="0.2">
      <c r="A4" s="240" t="s">
        <v>19</v>
      </c>
      <c r="B4" s="240"/>
      <c r="C4" s="240"/>
      <c r="D4" s="240"/>
      <c r="E4" s="240"/>
      <c r="F4" s="240"/>
      <c r="G4" s="240"/>
      <c r="H4" s="240"/>
      <c r="I4" s="240"/>
      <c r="J4" s="240"/>
    </row>
    <row r="5" spans="1:14" ht="5" customHeight="1" x14ac:dyDescent="0.2"/>
    <row r="6" spans="1:14" ht="16" thickBot="1" x14ac:dyDescent="0.25">
      <c r="A6" s="2" t="s">
        <v>1</v>
      </c>
      <c r="B6" s="307" t="str">
        <f>'FICHA DE PROJETO'!B6</f>
        <v>Catanduvas</v>
      </c>
      <c r="C6" s="307"/>
      <c r="D6" s="307"/>
      <c r="E6" s="308"/>
      <c r="G6" s="2" t="s">
        <v>2</v>
      </c>
      <c r="H6" s="252">
        <f>'FICHA DE PROJETO'!H6</f>
        <v>76208842000103</v>
      </c>
      <c r="I6" s="252"/>
      <c r="J6" s="253"/>
      <c r="N6" s="19" t="s">
        <v>478</v>
      </c>
    </row>
    <row r="7" spans="1:14" ht="3" customHeight="1" x14ac:dyDescent="0.2">
      <c r="A7" s="2"/>
      <c r="B7" s="23"/>
      <c r="C7" s="23"/>
      <c r="D7" s="23"/>
      <c r="E7" s="23"/>
      <c r="G7" s="2"/>
      <c r="H7" s="23"/>
      <c r="I7" s="23"/>
      <c r="J7" s="23"/>
    </row>
    <row r="8" spans="1:14" ht="25.5" customHeight="1" thickBot="1" x14ac:dyDescent="0.25">
      <c r="A8" s="24" t="str">
        <f>'FICHA DE PROJETO'!A8</f>
        <v>Projeto:</v>
      </c>
      <c r="B8" s="317" t="str">
        <f>'FICHA DE PROJETO'!B8</f>
        <v>Pavimentação asfáltica sobre pedras irregulares</v>
      </c>
      <c r="C8" s="317"/>
      <c r="D8" s="317"/>
      <c r="E8" s="317"/>
      <c r="G8" s="24" t="s">
        <v>483</v>
      </c>
      <c r="H8" s="38" t="str">
        <f>'FICHA DE PROJETO'!H8</f>
        <v>Pavimentação de Vias Urbanas</v>
      </c>
      <c r="I8" s="38"/>
      <c r="J8" s="39"/>
    </row>
    <row r="9" spans="1:14" ht="3" customHeight="1" x14ac:dyDescent="0.2">
      <c r="B9" s="23"/>
      <c r="C9" s="23"/>
      <c r="D9" s="23"/>
      <c r="E9" s="23"/>
      <c r="H9" s="23"/>
      <c r="I9" s="23"/>
      <c r="J9" s="23"/>
    </row>
    <row r="10" spans="1:14" ht="16" thickBot="1" x14ac:dyDescent="0.25">
      <c r="A10" s="2" t="str">
        <f>'FICHA DE PROJETO'!A10</f>
        <v>Prioridade:</v>
      </c>
      <c r="B10" s="47">
        <f>'FICHA DE PROJETO'!B10</f>
        <v>42</v>
      </c>
      <c r="C10" s="258" t="str">
        <f>'FICHA DE PROJETO'!C10</f>
        <v>Programa</v>
      </c>
      <c r="D10" s="258"/>
      <c r="E10" s="48" t="str">
        <f>'FICHA DE PROJETO'!E10</f>
        <v>PAM</v>
      </c>
      <c r="G10" s="2" t="s">
        <v>3</v>
      </c>
      <c r="H10" s="307" t="s">
        <v>839</v>
      </c>
      <c r="I10" s="307"/>
      <c r="J10" s="308"/>
    </row>
    <row r="11" spans="1:14" ht="3" customHeight="1" x14ac:dyDescent="0.2">
      <c r="A11" s="2"/>
      <c r="B11" s="23"/>
      <c r="C11" s="23"/>
      <c r="D11" s="23"/>
      <c r="E11" s="23"/>
      <c r="G11" s="2"/>
      <c r="H11" s="23"/>
      <c r="I11" s="23"/>
      <c r="J11" s="23"/>
    </row>
    <row r="12" spans="1:14" ht="16" hidden="1" thickBot="1" x14ac:dyDescent="0.25">
      <c r="A12" s="2" t="s">
        <v>484</v>
      </c>
      <c r="B12" s="318">
        <f>'FICHA DE PROJETO'!B12</f>
        <v>200000</v>
      </c>
      <c r="C12" s="318"/>
      <c r="D12" s="318"/>
      <c r="E12" s="319"/>
      <c r="G12" s="2" t="s">
        <v>13</v>
      </c>
      <c r="H12" s="318">
        <f>'FICHA DE PROJETO'!H12</f>
        <v>255119.83000000002</v>
      </c>
      <c r="I12" s="318"/>
      <c r="J12" s="319"/>
    </row>
    <row r="13" spans="1:14" ht="8" customHeight="1" thickBot="1" x14ac:dyDescent="0.25">
      <c r="A13" s="4"/>
      <c r="B13" s="5"/>
      <c r="C13" s="5"/>
      <c r="D13" s="5"/>
      <c r="E13" s="5"/>
      <c r="F13" s="6"/>
      <c r="G13" s="4"/>
      <c r="H13" s="25"/>
      <c r="I13" s="25"/>
      <c r="J13" s="25"/>
    </row>
    <row r="14" spans="1:14" ht="8" customHeight="1" x14ac:dyDescent="0.2">
      <c r="H14" s="23"/>
      <c r="I14" s="23"/>
      <c r="J14" s="23"/>
    </row>
    <row r="15" spans="1:14" ht="15.75" customHeight="1" thickBot="1" x14ac:dyDescent="0.25">
      <c r="A15" s="2" t="s">
        <v>5</v>
      </c>
      <c r="B15" s="307" t="str">
        <f>'FICHA DE PROJETO'!B15</f>
        <v>Lucas Mathias</v>
      </c>
      <c r="C15" s="307"/>
      <c r="D15" s="307"/>
      <c r="E15" s="308"/>
      <c r="G15" s="2" t="s">
        <v>7</v>
      </c>
      <c r="H15" s="307" t="str">
        <f>'FICHA DE PROJETO'!H15</f>
        <v>047.913.249-60</v>
      </c>
      <c r="I15" s="307"/>
      <c r="J15" s="308"/>
      <c r="K15" s="28"/>
    </row>
    <row r="16" spans="1:14" ht="3" customHeight="1" x14ac:dyDescent="0.2">
      <c r="A16" s="2"/>
      <c r="G16" s="2"/>
      <c r="H16" s="23"/>
      <c r="I16" s="23"/>
      <c r="J16" s="23"/>
    </row>
    <row r="17" spans="1:11" ht="16" thickBot="1" x14ac:dyDescent="0.25">
      <c r="A17" s="2" t="s">
        <v>8</v>
      </c>
      <c r="B17" s="309" t="str">
        <f>'FICHA DE PROJETO'!B17</f>
        <v>CREA - PR 89.858/D</v>
      </c>
      <c r="C17" s="310"/>
      <c r="E17" s="3"/>
      <c r="G17" s="2" t="s">
        <v>6</v>
      </c>
      <c r="H17" s="307" t="str">
        <f>'FICHA DE PROJETO'!H17</f>
        <v>Engenheiro Civil</v>
      </c>
      <c r="I17" s="307"/>
      <c r="J17" s="308"/>
    </row>
    <row r="18" spans="1:11" ht="3" customHeight="1" x14ac:dyDescent="0.2">
      <c r="H18" s="23"/>
      <c r="I18" s="23"/>
      <c r="J18" s="23"/>
    </row>
    <row r="19" spans="1:11" ht="16" thickBot="1" x14ac:dyDescent="0.25">
      <c r="A19" s="2" t="s">
        <v>9</v>
      </c>
      <c r="B19" s="394" t="str">
        <f>'FICHA DE PROJETO'!B19</f>
        <v>LUCAS MATHIAS &lt;lmprojetos.engenharia@gmail.com&gt;</v>
      </c>
      <c r="C19" s="312"/>
      <c r="D19" s="312"/>
      <c r="E19" s="313"/>
      <c r="G19" s="2" t="s">
        <v>10</v>
      </c>
      <c r="H19" s="307" t="str">
        <f>'FICHA DE PROJETO'!H19</f>
        <v>45 3037-6490</v>
      </c>
      <c r="I19" s="307"/>
      <c r="J19" s="308"/>
    </row>
    <row r="20" spans="1:11" ht="8" customHeight="1" thickBot="1" x14ac:dyDescent="0.25">
      <c r="A20" s="4"/>
      <c r="B20" s="5"/>
      <c r="C20" s="5"/>
      <c r="D20" s="5"/>
      <c r="E20" s="5"/>
      <c r="F20" s="6"/>
      <c r="G20" s="4"/>
      <c r="H20" s="5"/>
      <c r="I20" s="5"/>
      <c r="J20" s="5"/>
    </row>
    <row r="21" spans="1:11" ht="8" customHeight="1" x14ac:dyDescent="0.2"/>
    <row r="22" spans="1:11" ht="16" x14ac:dyDescent="0.2">
      <c r="A22" s="230" t="s">
        <v>497</v>
      </c>
      <c r="B22" s="230"/>
      <c r="C22" s="230"/>
      <c r="D22" s="230"/>
      <c r="E22" s="230"/>
      <c r="F22" s="230"/>
      <c r="G22" s="230"/>
      <c r="H22" s="230"/>
      <c r="I22" s="230"/>
      <c r="J22" s="230"/>
    </row>
    <row r="23" spans="1:11" ht="6" customHeight="1" x14ac:dyDescent="0.2"/>
    <row r="24" spans="1:11" ht="56.25" customHeight="1" x14ac:dyDescent="0.2">
      <c r="A24" s="314" t="str">
        <f>'FICHA DE PROJETO'!A24</f>
        <v>Pavimentação Asfaltica sobre pedras irregulares em CBUQ, 1.182,00 m2, incluindo serviços preliminares, revestimento, serviços de urbanização, meio-fio e sarjeta, serviços de urbanização, sinalização de trânsito, ensaios tecnológicos e placa de comunicação visual.</v>
      </c>
      <c r="B24" s="315"/>
      <c r="C24" s="315"/>
      <c r="D24" s="315"/>
      <c r="E24" s="315"/>
      <c r="F24" s="315"/>
      <c r="G24" s="315"/>
      <c r="H24" s="315"/>
      <c r="I24" s="315"/>
      <c r="J24" s="316"/>
      <c r="K24" s="27"/>
    </row>
    <row r="25" spans="1:11" ht="6" customHeight="1" x14ac:dyDescent="0.2"/>
    <row r="26" spans="1:11" ht="17.25" customHeight="1" x14ac:dyDescent="0.2">
      <c r="A26" s="230" t="s">
        <v>11</v>
      </c>
      <c r="B26" s="230"/>
      <c r="C26" s="230"/>
      <c r="D26" s="230"/>
      <c r="E26" s="230"/>
      <c r="F26" s="230"/>
      <c r="G26" s="230"/>
      <c r="H26" s="230"/>
      <c r="I26" s="230"/>
      <c r="J26" s="230"/>
    </row>
    <row r="27" spans="1:11" ht="5.25" customHeight="1" x14ac:dyDescent="0.2">
      <c r="A27" s="33"/>
      <c r="B27" s="33"/>
      <c r="C27" s="33"/>
      <c r="D27" s="33"/>
      <c r="E27" s="33"/>
      <c r="F27" s="33"/>
      <c r="G27" s="33"/>
      <c r="H27" s="33"/>
      <c r="I27" s="33"/>
      <c r="J27" s="33"/>
    </row>
    <row r="28" spans="1:11" ht="21.5" customHeight="1" x14ac:dyDescent="0.2">
      <c r="A28" s="395" t="str">
        <f>'FICHA DE PROJETO'!A28</f>
        <v>Distrito de Ibiracema</v>
      </c>
      <c r="B28" s="395"/>
      <c r="C28" s="395"/>
      <c r="D28" s="395"/>
      <c r="E28" s="395"/>
      <c r="F28" s="395"/>
      <c r="G28" s="395"/>
      <c r="H28" s="395"/>
      <c r="I28" s="395"/>
      <c r="J28" s="395"/>
      <c r="K28" s="27"/>
    </row>
    <row r="29" spans="1:11" ht="4.5" customHeight="1" x14ac:dyDescent="0.2">
      <c r="A29" s="32"/>
      <c r="B29" s="32"/>
      <c r="C29" s="32"/>
      <c r="D29" s="32"/>
      <c r="E29" s="32"/>
      <c r="F29" s="32"/>
      <c r="G29" s="32"/>
      <c r="H29" s="32"/>
      <c r="I29" s="32"/>
      <c r="J29" s="32"/>
      <c r="K29" s="27"/>
    </row>
    <row r="30" spans="1:11" ht="19.5" customHeight="1" x14ac:dyDescent="0.2">
      <c r="A30" s="230" t="s">
        <v>495</v>
      </c>
      <c r="B30" s="230"/>
      <c r="C30" s="230"/>
      <c r="D30" s="230"/>
      <c r="E30" s="230"/>
      <c r="F30" s="230"/>
      <c r="G30" s="230"/>
      <c r="H30" s="230"/>
      <c r="I30" s="230"/>
      <c r="J30" s="230"/>
    </row>
    <row r="31" spans="1:11" ht="11.25" customHeight="1" x14ac:dyDescent="0.2">
      <c r="A31" s="33"/>
      <c r="B31" s="33"/>
      <c r="C31" s="33"/>
      <c r="D31" s="33"/>
      <c r="E31" s="33"/>
      <c r="F31" s="33"/>
      <c r="G31" s="33"/>
      <c r="H31" s="33"/>
      <c r="I31" s="33"/>
      <c r="J31" s="33"/>
    </row>
    <row r="32" spans="1:11" ht="16.5" customHeight="1" x14ac:dyDescent="0.2">
      <c r="A32" s="194" t="str">
        <f>'FICHA DE PROJETO'!A32</f>
        <v>Lote 01</v>
      </c>
      <c r="B32" s="195" t="str">
        <f>'FICHA DE PROJETO'!A34</f>
        <v>R01</v>
      </c>
      <c r="C32" s="320" t="str">
        <f>'FICHA DE PROJETO'!B34</f>
        <v>Rua nº 10 (entre Av Brasil e Rua nº 01)</v>
      </c>
      <c r="D32" s="321"/>
      <c r="E32" s="321"/>
      <c r="F32" s="321"/>
      <c r="G32" s="321"/>
      <c r="H32" s="321"/>
      <c r="I32" s="321"/>
      <c r="J32" s="322"/>
      <c r="K32" s="27"/>
    </row>
    <row r="33" spans="1:11" ht="15" hidden="1" customHeight="1" x14ac:dyDescent="0.2">
      <c r="A33" s="196"/>
      <c r="B33" s="195" t="str">
        <f>'FICHA DE PROJETO'!A38</f>
        <v>R02</v>
      </c>
      <c r="C33" s="320">
        <f>'FICHA DE PROJETO'!B38</f>
        <v>0</v>
      </c>
      <c r="D33" s="321"/>
      <c r="E33" s="321"/>
      <c r="F33" s="321"/>
      <c r="G33" s="321"/>
      <c r="H33" s="321"/>
      <c r="I33" s="321"/>
      <c r="J33" s="322"/>
    </row>
    <row r="34" spans="1:11" ht="15" hidden="1" customHeight="1" x14ac:dyDescent="0.2">
      <c r="A34" s="196"/>
      <c r="B34" s="195" t="str">
        <f>'FICHA DE PROJETO'!A40</f>
        <v>R03</v>
      </c>
      <c r="C34" s="320">
        <f>'FICHA DE PROJETO'!B40</f>
        <v>0</v>
      </c>
      <c r="D34" s="321"/>
      <c r="E34" s="321"/>
      <c r="F34" s="321"/>
      <c r="G34" s="321"/>
      <c r="H34" s="321"/>
      <c r="I34" s="321"/>
      <c r="J34" s="322"/>
    </row>
    <row r="35" spans="1:11" ht="15" hidden="1" customHeight="1" x14ac:dyDescent="0.2">
      <c r="A35" s="196"/>
      <c r="B35" s="195" t="str">
        <f>'FICHA DE PROJETO'!A42</f>
        <v>R04</v>
      </c>
      <c r="C35" s="320">
        <f>'FICHA DE PROJETO'!B42</f>
        <v>0</v>
      </c>
      <c r="D35" s="321"/>
      <c r="E35" s="321"/>
      <c r="F35" s="321"/>
      <c r="G35" s="321"/>
      <c r="H35" s="321"/>
      <c r="I35" s="321"/>
      <c r="J35" s="322"/>
    </row>
    <row r="36" spans="1:11" ht="15" hidden="1" customHeight="1" x14ac:dyDescent="0.2">
      <c r="A36" s="196"/>
      <c r="B36" s="195" t="str">
        <f>'FICHA DE PROJETO'!A44</f>
        <v>R05</v>
      </c>
      <c r="C36" s="320">
        <f>'FICHA DE PROJETO'!B44</f>
        <v>0</v>
      </c>
      <c r="D36" s="321"/>
      <c r="E36" s="321"/>
      <c r="F36" s="321"/>
      <c r="G36" s="321"/>
      <c r="H36" s="321"/>
      <c r="I36" s="321"/>
      <c r="J36" s="322"/>
    </row>
    <row r="37" spans="1:11" ht="15" hidden="1" customHeight="1" x14ac:dyDescent="0.2">
      <c r="A37" s="196"/>
      <c r="B37" s="195" t="str">
        <f>'FICHA DE PROJETO'!A46</f>
        <v>R06</v>
      </c>
      <c r="C37" s="320">
        <f>'FICHA DE PROJETO'!B46</f>
        <v>0</v>
      </c>
      <c r="D37" s="321"/>
      <c r="E37" s="321"/>
      <c r="F37" s="321"/>
      <c r="G37" s="321"/>
      <c r="H37" s="321"/>
      <c r="I37" s="321"/>
      <c r="J37" s="322"/>
    </row>
    <row r="38" spans="1:11" ht="15" hidden="1" customHeight="1" x14ac:dyDescent="0.2">
      <c r="A38" s="196"/>
      <c r="B38" s="195" t="str">
        <f>'FICHA DE PROJETO'!A48</f>
        <v>R07</v>
      </c>
      <c r="C38" s="320">
        <f>'FICHA DE PROJETO'!B48</f>
        <v>0</v>
      </c>
      <c r="D38" s="321"/>
      <c r="E38" s="321"/>
      <c r="F38" s="321"/>
      <c r="G38" s="321"/>
      <c r="H38" s="321"/>
      <c r="I38" s="321"/>
      <c r="J38" s="322"/>
      <c r="K38" s="26"/>
    </row>
    <row r="39" spans="1:11" ht="15" hidden="1" customHeight="1" x14ac:dyDescent="0.2">
      <c r="A39" s="196"/>
      <c r="B39" s="195" t="str">
        <f>'FICHA DE PROJETO'!A50</f>
        <v>R08</v>
      </c>
      <c r="C39" s="320">
        <f>'FICHA DE PROJETO'!B50</f>
        <v>0</v>
      </c>
      <c r="D39" s="321"/>
      <c r="E39" s="321"/>
      <c r="F39" s="321"/>
      <c r="G39" s="321"/>
      <c r="H39" s="321"/>
      <c r="I39" s="321"/>
      <c r="J39" s="322"/>
      <c r="K39" s="26"/>
    </row>
    <row r="40" spans="1:11" ht="15" hidden="1" customHeight="1" x14ac:dyDescent="0.2">
      <c r="A40" s="196"/>
      <c r="B40" s="195" t="str">
        <f>'FICHA DE PROJETO'!A52</f>
        <v>R09</v>
      </c>
      <c r="C40" s="320">
        <f>'FICHA DE PROJETO'!B52</f>
        <v>0</v>
      </c>
      <c r="D40" s="321"/>
      <c r="E40" s="321"/>
      <c r="F40" s="321"/>
      <c r="G40" s="321"/>
      <c r="H40" s="321"/>
      <c r="I40" s="321"/>
      <c r="J40" s="322"/>
      <c r="K40" s="26"/>
    </row>
    <row r="41" spans="1:11" ht="15" hidden="1" customHeight="1" x14ac:dyDescent="0.2">
      <c r="A41" s="196"/>
      <c r="B41" s="195" t="str">
        <f>'FICHA DE PROJETO'!A54</f>
        <v>R10</v>
      </c>
      <c r="C41" s="320">
        <f>'FICHA DE PROJETO'!B54</f>
        <v>0</v>
      </c>
      <c r="D41" s="321"/>
      <c r="E41" s="321"/>
      <c r="F41" s="321"/>
      <c r="G41" s="321"/>
      <c r="H41" s="321"/>
      <c r="I41" s="321"/>
      <c r="J41" s="322"/>
      <c r="K41" s="26"/>
    </row>
    <row r="42" spans="1:11" ht="15" hidden="1" customHeight="1" x14ac:dyDescent="0.2">
      <c r="A42" s="196"/>
      <c r="B42" s="195" t="str">
        <f>'FICHA DE PROJETO'!A56</f>
        <v>R11</v>
      </c>
      <c r="C42" s="320">
        <f>'FICHA DE PROJETO'!B56</f>
        <v>0</v>
      </c>
      <c r="D42" s="321"/>
      <c r="E42" s="321"/>
      <c r="F42" s="321"/>
      <c r="G42" s="321"/>
      <c r="H42" s="321"/>
      <c r="I42" s="321"/>
      <c r="J42" s="322"/>
      <c r="K42" s="26"/>
    </row>
    <row r="43" spans="1:11" ht="10.5" hidden="1" customHeight="1" x14ac:dyDescent="0.2">
      <c r="A43" s="197"/>
      <c r="B43" s="198"/>
      <c r="C43" s="199"/>
      <c r="D43" s="199"/>
      <c r="E43" s="199"/>
      <c r="F43" s="199"/>
      <c r="G43" s="199"/>
      <c r="H43" s="199"/>
      <c r="I43" s="198"/>
      <c r="J43" s="198"/>
    </row>
    <row r="44" spans="1:11" ht="15" hidden="1" customHeight="1" x14ac:dyDescent="0.2">
      <c r="A44" s="200" t="str">
        <f>'FICHA DE PROJETO'!A97</f>
        <v>Lote 02</v>
      </c>
      <c r="B44" s="201" t="str">
        <f>'FICHA DE PROJETO'!A99</f>
        <v>R01</v>
      </c>
      <c r="C44" s="320">
        <f>'FICHA DE PROJETO'!B99</f>
        <v>0</v>
      </c>
      <c r="D44" s="321"/>
      <c r="E44" s="321"/>
      <c r="F44" s="321"/>
      <c r="G44" s="321"/>
      <c r="H44" s="321"/>
      <c r="I44" s="321"/>
      <c r="J44" s="322"/>
    </row>
    <row r="45" spans="1:11" ht="15" hidden="1" customHeight="1" x14ac:dyDescent="0.2">
      <c r="A45" s="196"/>
      <c r="B45" s="201" t="str">
        <f>'FICHA DE PROJETO'!A101</f>
        <v>R02</v>
      </c>
      <c r="C45" s="320">
        <f>'FICHA DE PROJETO'!B101</f>
        <v>0</v>
      </c>
      <c r="D45" s="321"/>
      <c r="E45" s="321"/>
      <c r="F45" s="321"/>
      <c r="G45" s="321"/>
      <c r="H45" s="321"/>
      <c r="I45" s="321"/>
      <c r="J45" s="322"/>
    </row>
    <row r="46" spans="1:11" ht="15" hidden="1" customHeight="1" x14ac:dyDescent="0.2">
      <c r="A46" s="196"/>
      <c r="B46" s="201" t="str">
        <f>'FICHA DE PROJETO'!A103</f>
        <v>R03</v>
      </c>
      <c r="C46" s="320">
        <f>'FICHA DE PROJETO'!B103</f>
        <v>0</v>
      </c>
      <c r="D46" s="321"/>
      <c r="E46" s="321"/>
      <c r="F46" s="321"/>
      <c r="G46" s="321"/>
      <c r="H46" s="321"/>
      <c r="I46" s="321"/>
      <c r="J46" s="322"/>
    </row>
    <row r="47" spans="1:11" ht="15" hidden="1" customHeight="1" x14ac:dyDescent="0.2">
      <c r="A47" s="196"/>
      <c r="B47" s="201" t="str">
        <f>'FICHA DE PROJETO'!A105</f>
        <v>R04</v>
      </c>
      <c r="C47" s="320">
        <f>'FICHA DE PROJETO'!B105</f>
        <v>0</v>
      </c>
      <c r="D47" s="321"/>
      <c r="E47" s="321"/>
      <c r="F47" s="321"/>
      <c r="G47" s="321"/>
      <c r="H47" s="321"/>
      <c r="I47" s="321"/>
      <c r="J47" s="322"/>
    </row>
    <row r="48" spans="1:11" ht="16" hidden="1" x14ac:dyDescent="0.2">
      <c r="A48" s="196"/>
      <c r="B48" s="201" t="str">
        <f>'FICHA DE PROJETO'!A107</f>
        <v>R05</v>
      </c>
      <c r="C48" s="320">
        <f>'FICHA DE PROJETO'!B107</f>
        <v>0</v>
      </c>
      <c r="D48" s="321"/>
      <c r="E48" s="321"/>
      <c r="F48" s="321"/>
      <c r="G48" s="321"/>
      <c r="H48" s="321"/>
      <c r="I48" s="321"/>
      <c r="J48" s="322"/>
    </row>
    <row r="49" spans="1:11" ht="16" hidden="1" x14ac:dyDescent="0.2">
      <c r="A49" s="196"/>
      <c r="B49" s="201" t="str">
        <f>'FICHA DE PROJETO'!A109</f>
        <v>R06</v>
      </c>
      <c r="C49" s="320">
        <f>'FICHA DE PROJETO'!B109</f>
        <v>0</v>
      </c>
      <c r="D49" s="321"/>
      <c r="E49" s="321"/>
      <c r="F49" s="321"/>
      <c r="G49" s="321"/>
      <c r="H49" s="321"/>
      <c r="I49" s="321"/>
      <c r="J49" s="322"/>
    </row>
    <row r="50" spans="1:11" ht="15" hidden="1" customHeight="1" x14ac:dyDescent="0.2">
      <c r="A50" s="196"/>
      <c r="B50" s="201" t="str">
        <f>'FICHA DE PROJETO'!A111</f>
        <v>R07</v>
      </c>
      <c r="C50" s="320">
        <f>'FICHA DE PROJETO'!B111</f>
        <v>0</v>
      </c>
      <c r="D50" s="321"/>
      <c r="E50" s="321"/>
      <c r="F50" s="321"/>
      <c r="G50" s="321"/>
      <c r="H50" s="321"/>
      <c r="I50" s="321"/>
      <c r="J50" s="322"/>
      <c r="K50" s="26"/>
    </row>
    <row r="51" spans="1:11" ht="15" customHeight="1" x14ac:dyDescent="0.2">
      <c r="A51" s="29"/>
      <c r="B51" s="31"/>
      <c r="C51" s="37"/>
      <c r="D51" s="37"/>
      <c r="E51" s="37"/>
      <c r="F51" s="37"/>
      <c r="G51" s="37"/>
      <c r="H51" s="37"/>
      <c r="I51" s="37"/>
      <c r="J51" s="37"/>
      <c r="K51" s="26"/>
    </row>
    <row r="52" spans="1:11" ht="21" customHeight="1" x14ac:dyDescent="0.2">
      <c r="A52" s="228" t="s">
        <v>814</v>
      </c>
      <c r="B52" s="228"/>
      <c r="C52" s="228"/>
      <c r="D52" s="228"/>
      <c r="E52" s="228"/>
      <c r="F52" s="228"/>
      <c r="G52" s="228"/>
      <c r="H52" s="228"/>
      <c r="I52" s="228"/>
      <c r="J52" s="228"/>
    </row>
    <row r="53" spans="1:11" ht="23.5" customHeight="1" x14ac:dyDescent="0.2">
      <c r="A53" s="30" t="s">
        <v>820</v>
      </c>
      <c r="B53" s="261" t="str">
        <f>'FICHA DE PROJETO'!B161</f>
        <v>1.182,00 m²</v>
      </c>
      <c r="C53" s="262"/>
      <c r="D53" s="263"/>
      <c r="E53" s="260"/>
      <c r="F53" s="165"/>
      <c r="G53" s="30" t="s">
        <v>822</v>
      </c>
      <c r="H53" s="261"/>
      <c r="I53" s="262"/>
      <c r="J53" s="20"/>
    </row>
    <row r="54" spans="1:11" ht="23.5" hidden="1" customHeight="1" x14ac:dyDescent="0.2">
      <c r="A54" s="30" t="s">
        <v>821</v>
      </c>
      <c r="B54" s="261"/>
      <c r="C54" s="262"/>
      <c r="D54" s="263"/>
      <c r="E54" s="260"/>
      <c r="F54" s="165"/>
      <c r="G54" s="30" t="s">
        <v>822</v>
      </c>
      <c r="H54" s="261" t="s">
        <v>823</v>
      </c>
      <c r="I54" s="262"/>
      <c r="J54" s="20"/>
    </row>
    <row r="55" spans="1:11" ht="23.5" hidden="1" customHeight="1" x14ac:dyDescent="0.2">
      <c r="A55" s="30" t="s">
        <v>826</v>
      </c>
      <c r="B55" s="261"/>
      <c r="C55" s="262"/>
      <c r="D55" s="263"/>
      <c r="E55" s="260"/>
      <c r="F55" s="165"/>
      <c r="G55" s="30" t="s">
        <v>822</v>
      </c>
      <c r="H55" s="261" t="s">
        <v>823</v>
      </c>
      <c r="I55" s="262"/>
      <c r="J55" s="20"/>
    </row>
    <row r="56" spans="1:11" ht="15" customHeight="1" x14ac:dyDescent="0.2">
      <c r="A56" s="29"/>
      <c r="B56" s="31"/>
      <c r="C56" s="37"/>
      <c r="D56" s="37"/>
      <c r="E56" s="37"/>
      <c r="F56" s="37"/>
      <c r="G56" s="37"/>
      <c r="H56" s="37"/>
      <c r="I56" s="37"/>
      <c r="J56" s="37"/>
      <c r="K56" s="26"/>
    </row>
    <row r="57" spans="1:11" ht="21" customHeight="1" x14ac:dyDescent="0.2">
      <c r="A57" s="228" t="s">
        <v>824</v>
      </c>
      <c r="B57" s="228"/>
      <c r="C57" s="228"/>
      <c r="D57" s="228"/>
      <c r="E57" s="228"/>
      <c r="F57" s="228"/>
      <c r="G57" s="228"/>
      <c r="H57" s="228"/>
      <c r="I57" s="228"/>
      <c r="J57" s="228"/>
    </row>
    <row r="58" spans="1:11" ht="15" customHeight="1" x14ac:dyDescent="0.2">
      <c r="A58" s="29"/>
      <c r="B58" s="31"/>
      <c r="C58" s="37"/>
      <c r="D58" s="37"/>
      <c r="E58" s="37"/>
      <c r="F58" s="37"/>
      <c r="G58" s="110"/>
      <c r="H58" s="37"/>
      <c r="I58" s="37"/>
      <c r="J58" s="37"/>
      <c r="K58" s="26"/>
    </row>
    <row r="59" spans="1:11" ht="15" customHeight="1" x14ac:dyDescent="0.2">
      <c r="A59" s="29" t="s">
        <v>647</v>
      </c>
      <c r="B59" s="31"/>
      <c r="C59" s="37"/>
      <c r="D59" s="37"/>
      <c r="E59" s="37"/>
      <c r="F59" s="342" t="s">
        <v>835</v>
      </c>
      <c r="G59" s="343"/>
      <c r="H59" s="343"/>
      <c r="I59" s="343"/>
      <c r="J59" s="344"/>
      <c r="K59" s="109"/>
    </row>
    <row r="60" spans="1:11" ht="15" customHeight="1" x14ac:dyDescent="0.2">
      <c r="A60" s="29" t="s">
        <v>650</v>
      </c>
      <c r="B60" s="31"/>
      <c r="C60" s="37"/>
      <c r="D60" s="37"/>
      <c r="E60" s="37"/>
      <c r="F60" s="345">
        <v>39791</v>
      </c>
      <c r="G60" s="346"/>
      <c r="H60" s="346"/>
      <c r="I60" s="346"/>
      <c r="J60" s="347"/>
      <c r="K60" s="26"/>
    </row>
    <row r="61" spans="1:11" ht="15" customHeight="1" x14ac:dyDescent="0.2">
      <c r="A61" s="29"/>
      <c r="B61" s="31"/>
      <c r="C61" s="37"/>
      <c r="D61" s="37"/>
      <c r="E61" s="37"/>
      <c r="F61" s="37"/>
      <c r="G61" s="37"/>
      <c r="H61" s="37"/>
      <c r="I61" s="44" t="s">
        <v>507</v>
      </c>
      <c r="J61" s="44" t="s">
        <v>508</v>
      </c>
      <c r="K61" s="26"/>
    </row>
    <row r="62" spans="1:11" ht="15" customHeight="1" x14ac:dyDescent="0.2">
      <c r="A62" s="29" t="s">
        <v>649</v>
      </c>
      <c r="B62" s="31"/>
      <c r="C62" s="37"/>
      <c r="D62" s="37"/>
      <c r="E62" s="37"/>
      <c r="F62" s="37"/>
      <c r="G62" s="37"/>
      <c r="H62" s="37"/>
      <c r="I62" s="202" t="s">
        <v>12</v>
      </c>
      <c r="J62" s="203"/>
      <c r="K62" s="26"/>
    </row>
    <row r="63" spans="1:11" ht="15" customHeight="1" x14ac:dyDescent="0.2">
      <c r="A63" s="29"/>
      <c r="B63" s="31"/>
      <c r="C63" s="37"/>
      <c r="D63" s="37"/>
      <c r="E63" s="37"/>
      <c r="F63" s="37"/>
      <c r="G63" s="37"/>
      <c r="H63" s="37"/>
      <c r="I63" s="37"/>
      <c r="J63" s="37"/>
      <c r="K63" s="26"/>
    </row>
    <row r="64" spans="1:11" ht="17.25" customHeight="1" x14ac:dyDescent="0.2">
      <c r="A64" s="228" t="s">
        <v>825</v>
      </c>
      <c r="B64" s="228"/>
      <c r="C64" s="228"/>
      <c r="D64" s="228"/>
      <c r="E64" s="228"/>
      <c r="F64" s="228"/>
      <c r="G64" s="228"/>
      <c r="H64" s="228"/>
      <c r="I64" s="228"/>
      <c r="J64" s="228"/>
    </row>
    <row r="65" spans="1:13" ht="13.5" customHeight="1" thickBot="1" x14ac:dyDescent="0.25">
      <c r="A65" s="228" t="s">
        <v>648</v>
      </c>
      <c r="B65" s="228"/>
      <c r="C65" s="228"/>
      <c r="D65" s="228"/>
      <c r="E65" s="228"/>
      <c r="F65" s="228"/>
      <c r="G65" s="228"/>
      <c r="H65" s="228"/>
      <c r="I65" s="228"/>
      <c r="J65" s="228"/>
    </row>
    <row r="66" spans="1:13" ht="33" thickBot="1" x14ac:dyDescent="0.25">
      <c r="A66" s="41"/>
      <c r="B66" s="34"/>
      <c r="C66" s="34"/>
      <c r="D66" s="34"/>
      <c r="E66" s="34"/>
      <c r="F66" s="34"/>
      <c r="G66" s="34"/>
      <c r="H66" s="34"/>
      <c r="I66" s="34"/>
      <c r="J66" s="34"/>
      <c r="L66" s="128" t="s">
        <v>707</v>
      </c>
    </row>
    <row r="67" spans="1:13" ht="18" customHeight="1" x14ac:dyDescent="0.2">
      <c r="A67" s="139" t="s">
        <v>671</v>
      </c>
      <c r="B67" s="134"/>
      <c r="C67" s="134"/>
      <c r="D67" s="134"/>
      <c r="E67" s="134"/>
      <c r="F67" s="134"/>
      <c r="G67" s="134"/>
      <c r="H67" s="134"/>
      <c r="I67" s="134"/>
      <c r="J67" s="134"/>
      <c r="L67" s="131" t="s">
        <v>703</v>
      </c>
    </row>
    <row r="68" spans="1:13" ht="16.5" customHeight="1" x14ac:dyDescent="0.2">
      <c r="A68" s="120" t="s">
        <v>487</v>
      </c>
      <c r="B68" s="119" t="str">
        <f>IF(ISNUMBER(A68),0,VLOOKUP(A68,'FICHA DE PROJETO'!$A$28:$F$95,2,FALSE))</f>
        <v>Rua nº 10 (entre Av Brasil e Rua nº 01)</v>
      </c>
      <c r="C68" s="115"/>
      <c r="D68" s="115"/>
      <c r="E68" s="115"/>
      <c r="F68" s="115"/>
      <c r="G68" s="115"/>
      <c r="H68" s="115"/>
      <c r="I68" s="136"/>
      <c r="J68" s="137"/>
      <c r="L68" s="127" t="str">
        <f>IF((B68&gt;0),"X","--")</f>
        <v>X</v>
      </c>
    </row>
    <row r="69" spans="1:13" ht="20.25" hidden="1" customHeight="1" x14ac:dyDescent="0.2">
      <c r="B69" s="114"/>
      <c r="C69" s="330" t="s">
        <v>651</v>
      </c>
      <c r="D69" s="331"/>
      <c r="E69" s="118" t="s">
        <v>652</v>
      </c>
      <c r="F69" s="332" t="s">
        <v>662</v>
      </c>
      <c r="G69" s="333"/>
      <c r="H69" s="333"/>
      <c r="I69" s="332" t="s">
        <v>663</v>
      </c>
      <c r="J69" s="334"/>
      <c r="L69" s="131"/>
    </row>
    <row r="70" spans="1:13" ht="15" hidden="1" customHeight="1" x14ac:dyDescent="0.2">
      <c r="A70" s="111" t="s">
        <v>653</v>
      </c>
      <c r="B70" s="113"/>
      <c r="C70" s="339"/>
      <c r="D70" s="340"/>
      <c r="E70" s="204"/>
      <c r="F70" s="325" t="str">
        <f>IF(ISBLANK(C70),"",(IF((C70=E70),"X","")))</f>
        <v/>
      </c>
      <c r="G70" s="326"/>
      <c r="H70" s="327"/>
      <c r="I70" s="325" t="str">
        <f t="shared" ref="I70" si="0">IF(NOT(C70=E70),"X","")</f>
        <v/>
      </c>
      <c r="J70" s="327"/>
      <c r="L70" s="127" t="str">
        <f>IF(OR(C70&gt;0,E70&gt;0),"X","--")</f>
        <v>--</v>
      </c>
      <c r="M70" s="26" t="s">
        <v>659</v>
      </c>
    </row>
    <row r="71" spans="1:13" ht="15" hidden="1" customHeight="1" x14ac:dyDescent="0.2">
      <c r="A71" s="112" t="s">
        <v>654</v>
      </c>
      <c r="B71" s="125"/>
      <c r="C71" s="337"/>
      <c r="D71" s="338"/>
      <c r="E71" s="204"/>
      <c r="F71" s="325" t="str">
        <f t="shared" ref="F71:F76" si="1">IF(ISBLANK(C71),"",(IF((C71=E71),"X","")))</f>
        <v/>
      </c>
      <c r="G71" s="326"/>
      <c r="H71" s="327"/>
      <c r="I71" s="325" t="str">
        <f t="shared" ref="I71:I76" si="2">IF(NOT(C71=E71),"X","")</f>
        <v/>
      </c>
      <c r="J71" s="327"/>
      <c r="L71" s="127" t="str">
        <f>IF(OR(C71&gt;0,E71&gt;0),"X","--")</f>
        <v>--</v>
      </c>
      <c r="M71" s="26" t="s">
        <v>658</v>
      </c>
    </row>
    <row r="72" spans="1:13" ht="15" hidden="1" customHeight="1" x14ac:dyDescent="0.2">
      <c r="A72" s="112" t="s">
        <v>655</v>
      </c>
      <c r="B72" s="126"/>
      <c r="C72" s="337"/>
      <c r="D72" s="338"/>
      <c r="E72" s="204"/>
      <c r="F72" s="325" t="str">
        <f t="shared" si="1"/>
        <v/>
      </c>
      <c r="G72" s="326"/>
      <c r="H72" s="327"/>
      <c r="I72" s="325" t="str">
        <f t="shared" si="2"/>
        <v/>
      </c>
      <c r="J72" s="327"/>
      <c r="L72" s="127" t="str">
        <f>IF(OR(C72&gt;0,E72&gt;0),"X","--")</f>
        <v>--</v>
      </c>
      <c r="M72" s="26" t="s">
        <v>660</v>
      </c>
    </row>
    <row r="73" spans="1:13" ht="15" hidden="1" customHeight="1" x14ac:dyDescent="0.2">
      <c r="A73" s="121" t="s">
        <v>666</v>
      </c>
      <c r="B73" s="122"/>
      <c r="C73" s="337"/>
      <c r="D73" s="338"/>
      <c r="E73" s="204"/>
      <c r="F73" s="325" t="str">
        <f t="shared" si="1"/>
        <v/>
      </c>
      <c r="G73" s="326"/>
      <c r="H73" s="327"/>
      <c r="I73" s="325" t="str">
        <f t="shared" si="2"/>
        <v/>
      </c>
      <c r="J73" s="327"/>
      <c r="L73" s="127" t="str">
        <f t="shared" ref="L73:L75" si="3">IF(OR(C73&gt;0,E73&gt;0),"X","--")</f>
        <v>--</v>
      </c>
      <c r="M73" s="26" t="s">
        <v>668</v>
      </c>
    </row>
    <row r="74" spans="1:13" ht="15" hidden="1" customHeight="1" x14ac:dyDescent="0.2">
      <c r="A74" s="121" t="s">
        <v>667</v>
      </c>
      <c r="B74" s="122"/>
      <c r="C74" s="337"/>
      <c r="D74" s="338"/>
      <c r="E74" s="204"/>
      <c r="F74" s="325" t="str">
        <f t="shared" si="1"/>
        <v/>
      </c>
      <c r="G74" s="326"/>
      <c r="H74" s="327"/>
      <c r="I74" s="325" t="str">
        <f t="shared" si="2"/>
        <v/>
      </c>
      <c r="J74" s="327"/>
      <c r="L74" s="127" t="str">
        <f t="shared" si="3"/>
        <v>--</v>
      </c>
      <c r="M74" s="26" t="s">
        <v>669</v>
      </c>
    </row>
    <row r="75" spans="1:13" ht="15" hidden="1" customHeight="1" x14ac:dyDescent="0.2">
      <c r="A75" s="121" t="s">
        <v>656</v>
      </c>
      <c r="B75" s="122"/>
      <c r="C75" s="337"/>
      <c r="D75" s="338"/>
      <c r="E75" s="204"/>
      <c r="F75" s="325" t="str">
        <f t="shared" si="1"/>
        <v/>
      </c>
      <c r="G75" s="326"/>
      <c r="H75" s="327"/>
      <c r="I75" s="325" t="str">
        <f t="shared" si="2"/>
        <v/>
      </c>
      <c r="J75" s="327"/>
      <c r="L75" s="127" t="str">
        <f t="shared" si="3"/>
        <v>--</v>
      </c>
      <c r="M75" s="26" t="s">
        <v>664</v>
      </c>
    </row>
    <row r="76" spans="1:13" ht="15" hidden="1" customHeight="1" x14ac:dyDescent="0.2">
      <c r="A76" s="328" t="s">
        <v>657</v>
      </c>
      <c r="B76" s="329"/>
      <c r="C76" s="337"/>
      <c r="D76" s="338"/>
      <c r="E76" s="204"/>
      <c r="F76" s="325" t="str">
        <f t="shared" si="1"/>
        <v/>
      </c>
      <c r="G76" s="326"/>
      <c r="H76" s="327"/>
      <c r="I76" s="325" t="str">
        <f t="shared" si="2"/>
        <v/>
      </c>
      <c r="J76" s="327"/>
      <c r="L76" s="127" t="str">
        <f>IF(OR(C76&gt;0,E76&gt;0),"X","--")</f>
        <v>--</v>
      </c>
      <c r="M76" s="26" t="s">
        <v>665</v>
      </c>
    </row>
    <row r="77" spans="1:13" ht="15" customHeight="1" x14ac:dyDescent="0.2">
      <c r="A77" s="123"/>
      <c r="B77" s="123"/>
      <c r="C77" s="31"/>
      <c r="D77" s="31"/>
      <c r="E77" s="124"/>
      <c r="F77" s="92"/>
      <c r="G77" s="92"/>
      <c r="H77" s="92"/>
      <c r="I77" s="92"/>
      <c r="J77" s="92"/>
      <c r="L77" s="132" t="str">
        <f>IF((B68&gt;0),"X","--")</f>
        <v>X</v>
      </c>
    </row>
    <row r="78" spans="1:13" ht="15" hidden="1" customHeight="1" x14ac:dyDescent="0.2">
      <c r="A78" s="120" t="s">
        <v>488</v>
      </c>
      <c r="B78" s="119">
        <f>IF(ISNUMBER(A78),0,VLOOKUP(A78,'FICHA DE PROJETO'!$A$28:$F$95,2,FALSE))</f>
        <v>0</v>
      </c>
      <c r="C78" s="115"/>
      <c r="D78" s="115"/>
      <c r="E78" s="115"/>
      <c r="F78" s="115"/>
      <c r="G78" s="115"/>
      <c r="H78" s="115"/>
      <c r="I78" s="116" t="s">
        <v>651</v>
      </c>
      <c r="J78" s="117" t="s">
        <v>652</v>
      </c>
      <c r="L78" s="127" t="str">
        <f>IF((B78&gt;0),"X","--")</f>
        <v>--</v>
      </c>
    </row>
    <row r="79" spans="1:13" ht="18.75" hidden="1" customHeight="1" x14ac:dyDescent="0.2">
      <c r="B79" s="114"/>
      <c r="C79" s="330" t="s">
        <v>651</v>
      </c>
      <c r="D79" s="331"/>
      <c r="E79" s="118" t="s">
        <v>652</v>
      </c>
      <c r="F79" s="332" t="s">
        <v>662</v>
      </c>
      <c r="G79" s="333"/>
      <c r="H79" s="333"/>
      <c r="I79" s="332" t="s">
        <v>663</v>
      </c>
      <c r="J79" s="334"/>
      <c r="L79" s="131"/>
    </row>
    <row r="80" spans="1:13" ht="15" hidden="1" customHeight="1" x14ac:dyDescent="0.2">
      <c r="A80" s="111" t="s">
        <v>653</v>
      </c>
      <c r="B80" s="113"/>
      <c r="C80" s="339"/>
      <c r="D80" s="340"/>
      <c r="E80" s="204"/>
      <c r="F80" s="325" t="str">
        <f>IF(ISBLANK(C80),"",(IF((C80=E80),"X","")))</f>
        <v/>
      </c>
      <c r="G80" s="326"/>
      <c r="H80" s="327"/>
      <c r="I80" s="325" t="str">
        <f t="shared" ref="I80:I86" si="4">IF(NOT(C80=E80),"X","")</f>
        <v/>
      </c>
      <c r="J80" s="327"/>
      <c r="L80" s="127" t="str">
        <f>IF(OR(C80&gt;0,E80&gt;0),"X","--")</f>
        <v>--</v>
      </c>
    </row>
    <row r="81" spans="1:12" ht="15" hidden="1" customHeight="1" x14ac:dyDescent="0.2">
      <c r="A81" s="112" t="s">
        <v>654</v>
      </c>
      <c r="B81" s="125"/>
      <c r="C81" s="337"/>
      <c r="D81" s="338"/>
      <c r="E81" s="204"/>
      <c r="F81" s="325" t="str">
        <f t="shared" ref="F81:F86" si="5">IF(ISBLANK(C81),"",(IF((C81=E81),"X","")))</f>
        <v/>
      </c>
      <c r="G81" s="326"/>
      <c r="H81" s="327"/>
      <c r="I81" s="325" t="str">
        <f t="shared" si="4"/>
        <v/>
      </c>
      <c r="J81" s="327"/>
      <c r="L81" s="127" t="str">
        <f>IF(OR(C81&gt;0,E81&gt;0),"X","--")</f>
        <v>--</v>
      </c>
    </row>
    <row r="82" spans="1:12" ht="15" hidden="1" customHeight="1" x14ac:dyDescent="0.2">
      <c r="A82" s="112" t="s">
        <v>655</v>
      </c>
      <c r="B82" s="126"/>
      <c r="C82" s="337"/>
      <c r="D82" s="338"/>
      <c r="E82" s="204"/>
      <c r="F82" s="325" t="str">
        <f t="shared" si="5"/>
        <v/>
      </c>
      <c r="G82" s="326"/>
      <c r="H82" s="327"/>
      <c r="I82" s="325" t="str">
        <f t="shared" si="4"/>
        <v/>
      </c>
      <c r="J82" s="327"/>
      <c r="L82" s="127" t="str">
        <f>IF(OR(C82&gt;0,E82&gt;0),"X","--")</f>
        <v>--</v>
      </c>
    </row>
    <row r="83" spans="1:12" ht="15" hidden="1" customHeight="1" x14ac:dyDescent="0.2">
      <c r="A83" s="121" t="s">
        <v>666</v>
      </c>
      <c r="B83" s="122"/>
      <c r="C83" s="337"/>
      <c r="D83" s="338"/>
      <c r="E83" s="204"/>
      <c r="F83" s="325" t="str">
        <f t="shared" si="5"/>
        <v/>
      </c>
      <c r="G83" s="326"/>
      <c r="H83" s="327"/>
      <c r="I83" s="325" t="str">
        <f t="shared" si="4"/>
        <v/>
      </c>
      <c r="J83" s="327"/>
      <c r="L83" s="127" t="str">
        <f t="shared" ref="L83:L85" si="6">IF(OR(C83&gt;0,E83&gt;0),"X","--")</f>
        <v>--</v>
      </c>
    </row>
    <row r="84" spans="1:12" ht="15" hidden="1" customHeight="1" x14ac:dyDescent="0.2">
      <c r="A84" s="121" t="s">
        <v>667</v>
      </c>
      <c r="B84" s="122"/>
      <c r="C84" s="337"/>
      <c r="D84" s="338"/>
      <c r="E84" s="204"/>
      <c r="F84" s="325" t="str">
        <f t="shared" si="5"/>
        <v/>
      </c>
      <c r="G84" s="326"/>
      <c r="H84" s="327"/>
      <c r="I84" s="325" t="str">
        <f t="shared" si="4"/>
        <v/>
      </c>
      <c r="J84" s="327"/>
      <c r="L84" s="127" t="str">
        <f t="shared" si="6"/>
        <v>--</v>
      </c>
    </row>
    <row r="85" spans="1:12" ht="15" hidden="1" customHeight="1" x14ac:dyDescent="0.2">
      <c r="A85" s="121" t="s">
        <v>656</v>
      </c>
      <c r="B85" s="122"/>
      <c r="C85" s="337"/>
      <c r="D85" s="338"/>
      <c r="E85" s="204"/>
      <c r="F85" s="325" t="str">
        <f t="shared" si="5"/>
        <v/>
      </c>
      <c r="G85" s="326"/>
      <c r="H85" s="327"/>
      <c r="I85" s="325" t="str">
        <f t="shared" si="4"/>
        <v/>
      </c>
      <c r="J85" s="327"/>
      <c r="L85" s="127" t="str">
        <f t="shared" si="6"/>
        <v>--</v>
      </c>
    </row>
    <row r="86" spans="1:12" ht="15" hidden="1" customHeight="1" x14ac:dyDescent="0.2">
      <c r="A86" s="328" t="s">
        <v>657</v>
      </c>
      <c r="B86" s="329"/>
      <c r="C86" s="337"/>
      <c r="D86" s="338"/>
      <c r="E86" s="204"/>
      <c r="F86" s="325" t="str">
        <f t="shared" si="5"/>
        <v/>
      </c>
      <c r="G86" s="326"/>
      <c r="H86" s="327"/>
      <c r="I86" s="325" t="str">
        <f t="shared" si="4"/>
        <v/>
      </c>
      <c r="J86" s="327"/>
      <c r="L86" s="127" t="str">
        <f>IF(OR(C86&gt;0,E86&gt;0),"X","--")</f>
        <v>--</v>
      </c>
    </row>
    <row r="87" spans="1:12" ht="15" hidden="1" customHeight="1" x14ac:dyDescent="0.2">
      <c r="A87" s="123"/>
      <c r="B87" s="123"/>
      <c r="C87" s="31"/>
      <c r="D87" s="31"/>
      <c r="E87" s="124"/>
      <c r="F87" s="92"/>
      <c r="G87" s="92"/>
      <c r="H87" s="92"/>
      <c r="I87" s="92"/>
      <c r="J87" s="92"/>
      <c r="L87" s="132" t="str">
        <f>IF((B78&gt;0),"X","--")</f>
        <v>--</v>
      </c>
    </row>
    <row r="88" spans="1:12" ht="15" hidden="1" customHeight="1" x14ac:dyDescent="0.2">
      <c r="A88" s="120" t="s">
        <v>489</v>
      </c>
      <c r="B88" s="119">
        <f>IF(ISNUMBER(A88),0,VLOOKUP(A88,'FICHA DE PROJETO'!$A$28:$F$95,2,FALSE))</f>
        <v>0</v>
      </c>
      <c r="C88" s="115"/>
      <c r="D88" s="115"/>
      <c r="E88" s="115"/>
      <c r="F88" s="115"/>
      <c r="G88" s="115"/>
      <c r="H88" s="115"/>
      <c r="I88" s="116" t="s">
        <v>651</v>
      </c>
      <c r="J88" s="117" t="s">
        <v>652</v>
      </c>
      <c r="L88" s="127" t="str">
        <f>IF((B88&gt;0),"X","--")</f>
        <v>--</v>
      </c>
    </row>
    <row r="89" spans="1:12" ht="20.25" hidden="1" customHeight="1" x14ac:dyDescent="0.2">
      <c r="B89" s="114"/>
      <c r="C89" s="330" t="s">
        <v>651</v>
      </c>
      <c r="D89" s="331"/>
      <c r="E89" s="118" t="s">
        <v>652</v>
      </c>
      <c r="F89" s="332" t="s">
        <v>662</v>
      </c>
      <c r="G89" s="333"/>
      <c r="H89" s="333"/>
      <c r="I89" s="332" t="s">
        <v>663</v>
      </c>
      <c r="J89" s="334"/>
      <c r="L89" s="131"/>
    </row>
    <row r="90" spans="1:12" ht="15" hidden="1" customHeight="1" x14ac:dyDescent="0.2">
      <c r="A90" s="111" t="s">
        <v>653</v>
      </c>
      <c r="B90" s="113"/>
      <c r="C90" s="339"/>
      <c r="D90" s="340"/>
      <c r="E90" s="204"/>
      <c r="F90" s="325" t="str">
        <f>IF(ISBLANK(C90),"",(IF((C90=E90),"X","")))</f>
        <v/>
      </c>
      <c r="G90" s="326"/>
      <c r="H90" s="327"/>
      <c r="I90" s="325" t="str">
        <f t="shared" ref="I90:I96" si="7">IF(NOT(C90=E90),"X","")</f>
        <v/>
      </c>
      <c r="J90" s="327"/>
      <c r="L90" s="127" t="str">
        <f>IF(OR(C90&gt;0,E90&gt;0),"X","--")</f>
        <v>--</v>
      </c>
    </row>
    <row r="91" spans="1:12" ht="15" hidden="1" customHeight="1" x14ac:dyDescent="0.2">
      <c r="A91" s="112" t="s">
        <v>654</v>
      </c>
      <c r="B91" s="125"/>
      <c r="C91" s="337"/>
      <c r="D91" s="338"/>
      <c r="E91" s="204"/>
      <c r="F91" s="325" t="str">
        <f t="shared" ref="F91:F96" si="8">IF(ISBLANK(C91),"",(IF((C91=E91),"X","")))</f>
        <v/>
      </c>
      <c r="G91" s="326"/>
      <c r="H91" s="327"/>
      <c r="I91" s="325" t="str">
        <f t="shared" si="7"/>
        <v/>
      </c>
      <c r="J91" s="327"/>
      <c r="L91" s="127" t="str">
        <f>IF(OR(C91&gt;0,E91&gt;0),"X","--")</f>
        <v>--</v>
      </c>
    </row>
    <row r="92" spans="1:12" ht="15" hidden="1" customHeight="1" x14ac:dyDescent="0.2">
      <c r="A92" s="112" t="s">
        <v>655</v>
      </c>
      <c r="B92" s="126"/>
      <c r="C92" s="337"/>
      <c r="D92" s="338"/>
      <c r="E92" s="204"/>
      <c r="F92" s="325" t="str">
        <f t="shared" si="8"/>
        <v/>
      </c>
      <c r="G92" s="326"/>
      <c r="H92" s="327"/>
      <c r="I92" s="325" t="str">
        <f t="shared" si="7"/>
        <v/>
      </c>
      <c r="J92" s="327"/>
      <c r="L92" s="127" t="str">
        <f>IF(OR(C92&gt;0,E92&gt;0),"X","--")</f>
        <v>--</v>
      </c>
    </row>
    <row r="93" spans="1:12" ht="15" hidden="1" customHeight="1" x14ac:dyDescent="0.2">
      <c r="A93" s="121" t="s">
        <v>666</v>
      </c>
      <c r="B93" s="122"/>
      <c r="C93" s="337"/>
      <c r="D93" s="338"/>
      <c r="E93" s="204"/>
      <c r="F93" s="325" t="str">
        <f t="shared" si="8"/>
        <v/>
      </c>
      <c r="G93" s="326"/>
      <c r="H93" s="327"/>
      <c r="I93" s="325" t="str">
        <f t="shared" si="7"/>
        <v/>
      </c>
      <c r="J93" s="327"/>
      <c r="L93" s="127" t="str">
        <f t="shared" ref="L93:L95" si="9">IF(OR(C93&gt;0,E93&gt;0),"X","--")</f>
        <v>--</v>
      </c>
    </row>
    <row r="94" spans="1:12" ht="15" hidden="1" customHeight="1" x14ac:dyDescent="0.2">
      <c r="A94" s="121" t="s">
        <v>667</v>
      </c>
      <c r="B94" s="122"/>
      <c r="C94" s="337"/>
      <c r="D94" s="338"/>
      <c r="E94" s="204"/>
      <c r="F94" s="325" t="str">
        <f t="shared" si="8"/>
        <v/>
      </c>
      <c r="G94" s="326"/>
      <c r="H94" s="327"/>
      <c r="I94" s="325" t="str">
        <f t="shared" si="7"/>
        <v/>
      </c>
      <c r="J94" s="327"/>
      <c r="L94" s="127" t="str">
        <f t="shared" si="9"/>
        <v>--</v>
      </c>
    </row>
    <row r="95" spans="1:12" ht="15" hidden="1" customHeight="1" x14ac:dyDescent="0.2">
      <c r="A95" s="121" t="s">
        <v>656</v>
      </c>
      <c r="B95" s="122"/>
      <c r="C95" s="323"/>
      <c r="D95" s="324"/>
      <c r="E95" s="138"/>
      <c r="F95" s="325" t="str">
        <f t="shared" si="8"/>
        <v/>
      </c>
      <c r="G95" s="326"/>
      <c r="H95" s="327"/>
      <c r="I95" s="325" t="str">
        <f t="shared" si="7"/>
        <v/>
      </c>
      <c r="J95" s="327"/>
      <c r="L95" s="127" t="str">
        <f t="shared" si="9"/>
        <v>--</v>
      </c>
    </row>
    <row r="96" spans="1:12" ht="15" hidden="1" customHeight="1" x14ac:dyDescent="0.2">
      <c r="A96" s="328" t="s">
        <v>657</v>
      </c>
      <c r="B96" s="329"/>
      <c r="C96" s="323"/>
      <c r="D96" s="324"/>
      <c r="E96" s="138"/>
      <c r="F96" s="325" t="str">
        <f t="shared" si="8"/>
        <v/>
      </c>
      <c r="G96" s="326"/>
      <c r="H96" s="327"/>
      <c r="I96" s="325" t="str">
        <f t="shared" si="7"/>
        <v/>
      </c>
      <c r="J96" s="327"/>
      <c r="L96" s="127" t="str">
        <f>IF(OR(C96&gt;0,E96&gt;0),"X","--")</f>
        <v>--</v>
      </c>
    </row>
    <row r="97" spans="1:12" ht="15" hidden="1" customHeight="1" x14ac:dyDescent="0.2">
      <c r="A97" s="123"/>
      <c r="B97" s="123"/>
      <c r="C97" s="31"/>
      <c r="D97" s="31"/>
      <c r="E97" s="124"/>
      <c r="F97" s="92"/>
      <c r="G97" s="92"/>
      <c r="H97" s="92"/>
      <c r="I97" s="92"/>
      <c r="J97" s="92"/>
      <c r="L97" s="132" t="str">
        <f>IF((B88&gt;0),"X","--")</f>
        <v>--</v>
      </c>
    </row>
    <row r="98" spans="1:12" ht="15" hidden="1" customHeight="1" x14ac:dyDescent="0.2">
      <c r="A98" s="120" t="s">
        <v>490</v>
      </c>
      <c r="B98" s="119">
        <f>IF(ISNUMBER(A98),0,VLOOKUP(A98,'FICHA DE PROJETO'!$A$28:$F$95,2,FALSE))</f>
        <v>0</v>
      </c>
      <c r="C98" s="115"/>
      <c r="D98" s="115"/>
      <c r="E98" s="115"/>
      <c r="F98" s="115"/>
      <c r="G98" s="115"/>
      <c r="H98" s="115"/>
      <c r="I98" s="116" t="s">
        <v>651</v>
      </c>
      <c r="J98" s="117" t="s">
        <v>652</v>
      </c>
      <c r="L98" s="127" t="str">
        <f>IF((B98&gt;0),"X","--")</f>
        <v>--</v>
      </c>
    </row>
    <row r="99" spans="1:12" ht="21" hidden="1" customHeight="1" x14ac:dyDescent="0.2">
      <c r="B99" s="114"/>
      <c r="C99" s="330" t="s">
        <v>651</v>
      </c>
      <c r="D99" s="331"/>
      <c r="E99" s="118" t="s">
        <v>652</v>
      </c>
      <c r="F99" s="332" t="s">
        <v>662</v>
      </c>
      <c r="G99" s="333"/>
      <c r="H99" s="333"/>
      <c r="I99" s="332" t="s">
        <v>663</v>
      </c>
      <c r="J99" s="334"/>
      <c r="L99" s="131"/>
    </row>
    <row r="100" spans="1:12" ht="15" hidden="1" customHeight="1" x14ac:dyDescent="0.2">
      <c r="A100" s="111" t="s">
        <v>653</v>
      </c>
      <c r="B100" s="113"/>
      <c r="C100" s="339"/>
      <c r="D100" s="340"/>
      <c r="E100" s="204"/>
      <c r="F100" s="325" t="str">
        <f>IF(ISBLANK(C100),"",(IF((C100=E100),"X","")))</f>
        <v/>
      </c>
      <c r="G100" s="326"/>
      <c r="H100" s="327"/>
      <c r="I100" s="325" t="str">
        <f t="shared" ref="I100:I106" si="10">IF(NOT(C100=E100),"X","")</f>
        <v/>
      </c>
      <c r="J100" s="327"/>
      <c r="L100" s="127" t="str">
        <f>IF(OR(C100&gt;0,E100&gt;0),"X","--")</f>
        <v>--</v>
      </c>
    </row>
    <row r="101" spans="1:12" ht="15" hidden="1" customHeight="1" x14ac:dyDescent="0.2">
      <c r="A101" s="112" t="s">
        <v>654</v>
      </c>
      <c r="B101" s="125"/>
      <c r="C101" s="337"/>
      <c r="D101" s="338"/>
      <c r="E101" s="204"/>
      <c r="F101" s="325" t="str">
        <f t="shared" ref="F101:F106" si="11">IF(ISBLANK(C101),"",(IF((C101=E101),"X","")))</f>
        <v/>
      </c>
      <c r="G101" s="326"/>
      <c r="H101" s="327"/>
      <c r="I101" s="325" t="str">
        <f t="shared" si="10"/>
        <v/>
      </c>
      <c r="J101" s="327"/>
      <c r="L101" s="127" t="str">
        <f>IF(OR(C101&gt;0,E101&gt;0),"X","--")</f>
        <v>--</v>
      </c>
    </row>
    <row r="102" spans="1:12" ht="15" hidden="1" customHeight="1" x14ac:dyDescent="0.2">
      <c r="A102" s="112" t="s">
        <v>655</v>
      </c>
      <c r="B102" s="126"/>
      <c r="C102" s="337"/>
      <c r="D102" s="338"/>
      <c r="E102" s="204"/>
      <c r="F102" s="325" t="str">
        <f t="shared" si="11"/>
        <v/>
      </c>
      <c r="G102" s="326"/>
      <c r="H102" s="327"/>
      <c r="I102" s="325" t="str">
        <f t="shared" si="10"/>
        <v/>
      </c>
      <c r="J102" s="327"/>
      <c r="L102" s="127" t="str">
        <f>IF(OR(C102&gt;0,E102&gt;0),"X","--")</f>
        <v>--</v>
      </c>
    </row>
    <row r="103" spans="1:12" ht="15" hidden="1" customHeight="1" x14ac:dyDescent="0.2">
      <c r="A103" s="121" t="s">
        <v>666</v>
      </c>
      <c r="B103" s="122"/>
      <c r="C103" s="337"/>
      <c r="D103" s="338"/>
      <c r="E103" s="204"/>
      <c r="F103" s="325" t="str">
        <f t="shared" si="11"/>
        <v/>
      </c>
      <c r="G103" s="326"/>
      <c r="H103" s="327"/>
      <c r="I103" s="325" t="str">
        <f t="shared" si="10"/>
        <v/>
      </c>
      <c r="J103" s="327"/>
      <c r="L103" s="127" t="str">
        <f t="shared" ref="L103:L105" si="12">IF(OR(C103&gt;0,E103&gt;0),"X","--")</f>
        <v>--</v>
      </c>
    </row>
    <row r="104" spans="1:12" ht="15" hidden="1" customHeight="1" x14ac:dyDescent="0.2">
      <c r="A104" s="121" t="s">
        <v>667</v>
      </c>
      <c r="B104" s="122"/>
      <c r="C104" s="337"/>
      <c r="D104" s="338"/>
      <c r="E104" s="204"/>
      <c r="F104" s="325" t="str">
        <f t="shared" si="11"/>
        <v/>
      </c>
      <c r="G104" s="326"/>
      <c r="H104" s="327"/>
      <c r="I104" s="325" t="str">
        <f t="shared" si="10"/>
        <v/>
      </c>
      <c r="J104" s="327"/>
      <c r="L104" s="127" t="str">
        <f t="shared" si="12"/>
        <v>--</v>
      </c>
    </row>
    <row r="105" spans="1:12" ht="15" hidden="1" customHeight="1" x14ac:dyDescent="0.2">
      <c r="A105" s="121" t="s">
        <v>656</v>
      </c>
      <c r="B105" s="122"/>
      <c r="C105" s="323"/>
      <c r="D105" s="324"/>
      <c r="E105" s="138"/>
      <c r="F105" s="325" t="str">
        <f t="shared" si="11"/>
        <v/>
      </c>
      <c r="G105" s="326"/>
      <c r="H105" s="327"/>
      <c r="I105" s="325" t="str">
        <f t="shared" si="10"/>
        <v/>
      </c>
      <c r="J105" s="327"/>
      <c r="L105" s="127" t="str">
        <f t="shared" si="12"/>
        <v>--</v>
      </c>
    </row>
    <row r="106" spans="1:12" ht="15" hidden="1" customHeight="1" x14ac:dyDescent="0.2">
      <c r="A106" s="328" t="s">
        <v>657</v>
      </c>
      <c r="B106" s="329"/>
      <c r="C106" s="323"/>
      <c r="D106" s="324"/>
      <c r="E106" s="138"/>
      <c r="F106" s="325" t="str">
        <f t="shared" si="11"/>
        <v/>
      </c>
      <c r="G106" s="326"/>
      <c r="H106" s="327"/>
      <c r="I106" s="325" t="str">
        <f t="shared" si="10"/>
        <v/>
      </c>
      <c r="J106" s="327"/>
      <c r="L106" s="127" t="str">
        <f>IF(OR(C106&gt;0,E106&gt;0),"X","--")</f>
        <v>--</v>
      </c>
    </row>
    <row r="107" spans="1:12" ht="15" hidden="1" customHeight="1" x14ac:dyDescent="0.2">
      <c r="A107" s="123"/>
      <c r="B107" s="123"/>
      <c r="C107" s="31"/>
      <c r="D107" s="31"/>
      <c r="E107" s="124"/>
      <c r="F107" s="92"/>
      <c r="G107" s="92"/>
      <c r="H107" s="92"/>
      <c r="I107" s="92"/>
      <c r="J107" s="92"/>
      <c r="L107" s="132" t="str">
        <f>IF((B98&gt;0),"X","--")</f>
        <v>--</v>
      </c>
    </row>
    <row r="108" spans="1:12" ht="15" hidden="1" customHeight="1" x14ac:dyDescent="0.2">
      <c r="A108" s="120" t="s">
        <v>491</v>
      </c>
      <c r="B108" s="119">
        <f>IF(ISNUMBER(A108),0,VLOOKUP(A108,'FICHA DE PROJETO'!$A$28:$F$95,2,FALSE))</f>
        <v>0</v>
      </c>
      <c r="C108" s="115"/>
      <c r="D108" s="115"/>
      <c r="E108" s="115"/>
      <c r="F108" s="115"/>
      <c r="G108" s="115"/>
      <c r="H108" s="115"/>
      <c r="I108" s="116" t="s">
        <v>651</v>
      </c>
      <c r="J108" s="117" t="s">
        <v>652</v>
      </c>
      <c r="L108" s="127" t="str">
        <f>IF((B108&gt;0),"X","--")</f>
        <v>--</v>
      </c>
    </row>
    <row r="109" spans="1:12" ht="18" hidden="1" customHeight="1" x14ac:dyDescent="0.2">
      <c r="B109" s="114"/>
      <c r="C109" s="330" t="s">
        <v>651</v>
      </c>
      <c r="D109" s="331"/>
      <c r="E109" s="118" t="s">
        <v>652</v>
      </c>
      <c r="F109" s="332" t="s">
        <v>662</v>
      </c>
      <c r="G109" s="333"/>
      <c r="H109" s="333"/>
      <c r="I109" s="332" t="s">
        <v>663</v>
      </c>
      <c r="J109" s="334"/>
      <c r="L109" s="131" t="str">
        <f>IF((B108&gt;0),"X","--")</f>
        <v>--</v>
      </c>
    </row>
    <row r="110" spans="1:12" ht="15" hidden="1" customHeight="1" x14ac:dyDescent="0.2">
      <c r="A110" s="111" t="s">
        <v>653</v>
      </c>
      <c r="B110" s="113"/>
      <c r="C110" s="339"/>
      <c r="D110" s="340"/>
      <c r="E110" s="204"/>
      <c r="F110" s="325" t="str">
        <f>IF(ISBLANK(C110),"",(IF((C110=E110),"X","")))</f>
        <v/>
      </c>
      <c r="G110" s="326"/>
      <c r="H110" s="327"/>
      <c r="I110" s="325" t="str">
        <f t="shared" ref="I110:I116" si="13">IF(NOT(C110=E110),"X","")</f>
        <v/>
      </c>
      <c r="J110" s="327"/>
      <c r="L110" s="127" t="str">
        <f>IF(OR(C110&gt;0,E110&gt;0),"X","--")</f>
        <v>--</v>
      </c>
    </row>
    <row r="111" spans="1:12" ht="15" hidden="1" customHeight="1" x14ac:dyDescent="0.2">
      <c r="A111" s="112" t="s">
        <v>654</v>
      </c>
      <c r="B111" s="125"/>
      <c r="C111" s="337"/>
      <c r="D111" s="338"/>
      <c r="E111" s="204"/>
      <c r="F111" s="325" t="str">
        <f t="shared" ref="F111:F116" si="14">IF(ISBLANK(C111),"",(IF((C111=E111),"X","")))</f>
        <v/>
      </c>
      <c r="G111" s="326"/>
      <c r="H111" s="327"/>
      <c r="I111" s="325" t="str">
        <f t="shared" si="13"/>
        <v/>
      </c>
      <c r="J111" s="327"/>
      <c r="L111" s="127" t="str">
        <f>IF(OR(C111&gt;0,E111&gt;0),"X","--")</f>
        <v>--</v>
      </c>
    </row>
    <row r="112" spans="1:12" ht="15" hidden="1" customHeight="1" x14ac:dyDescent="0.2">
      <c r="A112" s="112" t="s">
        <v>655</v>
      </c>
      <c r="B112" s="126"/>
      <c r="C112" s="337"/>
      <c r="D112" s="338"/>
      <c r="E112" s="204"/>
      <c r="F112" s="325" t="str">
        <f t="shared" si="14"/>
        <v/>
      </c>
      <c r="G112" s="326"/>
      <c r="H112" s="327"/>
      <c r="I112" s="325" t="str">
        <f t="shared" si="13"/>
        <v/>
      </c>
      <c r="J112" s="327"/>
      <c r="L112" s="127" t="str">
        <f>IF(OR(C112&gt;0,E112&gt;0),"X","--")</f>
        <v>--</v>
      </c>
    </row>
    <row r="113" spans="1:12" ht="15" hidden="1" customHeight="1" x14ac:dyDescent="0.2">
      <c r="A113" s="121" t="s">
        <v>666</v>
      </c>
      <c r="B113" s="122"/>
      <c r="C113" s="337"/>
      <c r="D113" s="338"/>
      <c r="E113" s="204"/>
      <c r="F113" s="325" t="str">
        <f t="shared" si="14"/>
        <v/>
      </c>
      <c r="G113" s="326"/>
      <c r="H113" s="327"/>
      <c r="I113" s="325" t="str">
        <f t="shared" si="13"/>
        <v/>
      </c>
      <c r="J113" s="327"/>
      <c r="L113" s="127" t="str">
        <f t="shared" ref="L113:L115" si="15">IF(OR(C113&gt;0,E113&gt;0),"X","--")</f>
        <v>--</v>
      </c>
    </row>
    <row r="114" spans="1:12" ht="15" hidden="1" customHeight="1" x14ac:dyDescent="0.2">
      <c r="A114" s="121" t="s">
        <v>667</v>
      </c>
      <c r="B114" s="122"/>
      <c r="C114" s="337"/>
      <c r="D114" s="338"/>
      <c r="E114" s="204"/>
      <c r="F114" s="325" t="str">
        <f t="shared" si="14"/>
        <v/>
      </c>
      <c r="G114" s="326"/>
      <c r="H114" s="327"/>
      <c r="I114" s="325" t="str">
        <f t="shared" si="13"/>
        <v/>
      </c>
      <c r="J114" s="327"/>
      <c r="L114" s="127" t="str">
        <f t="shared" si="15"/>
        <v>--</v>
      </c>
    </row>
    <row r="115" spans="1:12" ht="15" hidden="1" customHeight="1" x14ac:dyDescent="0.2">
      <c r="A115" s="121" t="s">
        <v>656</v>
      </c>
      <c r="B115" s="122"/>
      <c r="C115" s="323"/>
      <c r="D115" s="324"/>
      <c r="E115" s="138"/>
      <c r="F115" s="325" t="str">
        <f t="shared" si="14"/>
        <v/>
      </c>
      <c r="G115" s="326"/>
      <c r="H115" s="327"/>
      <c r="I115" s="325" t="str">
        <f t="shared" si="13"/>
        <v/>
      </c>
      <c r="J115" s="327"/>
      <c r="L115" s="127" t="str">
        <f t="shared" si="15"/>
        <v>--</v>
      </c>
    </row>
    <row r="116" spans="1:12" ht="15" hidden="1" customHeight="1" x14ac:dyDescent="0.2">
      <c r="A116" s="328" t="s">
        <v>657</v>
      </c>
      <c r="B116" s="329"/>
      <c r="C116" s="323"/>
      <c r="D116" s="324"/>
      <c r="E116" s="138"/>
      <c r="F116" s="325" t="str">
        <f t="shared" si="14"/>
        <v/>
      </c>
      <c r="G116" s="326"/>
      <c r="H116" s="327"/>
      <c r="I116" s="325" t="str">
        <f t="shared" si="13"/>
        <v/>
      </c>
      <c r="J116" s="327"/>
      <c r="L116" s="127" t="str">
        <f>IF(OR(C116&gt;0,E116&gt;0),"X","--")</f>
        <v>--</v>
      </c>
    </row>
    <row r="117" spans="1:12" ht="15" hidden="1" customHeight="1" x14ac:dyDescent="0.2">
      <c r="A117" s="123"/>
      <c r="B117" s="123"/>
      <c r="C117" s="31"/>
      <c r="D117" s="31"/>
      <c r="E117" s="124"/>
      <c r="F117" s="92"/>
      <c r="G117" s="92"/>
      <c r="H117" s="92"/>
      <c r="I117" s="92"/>
      <c r="J117" s="92"/>
      <c r="L117" s="132" t="str">
        <f>IF((B108&gt;0),"X","--")</f>
        <v>--</v>
      </c>
    </row>
    <row r="118" spans="1:12" ht="15" hidden="1" customHeight="1" x14ac:dyDescent="0.2">
      <c r="A118" s="120" t="s">
        <v>492</v>
      </c>
      <c r="B118" s="119">
        <f>IF(ISNUMBER(A118),0,VLOOKUP(A118,'FICHA DE PROJETO'!$A$28:$F$95,2,FALSE))</f>
        <v>0</v>
      </c>
      <c r="C118" s="115"/>
      <c r="D118" s="115"/>
      <c r="E118" s="115"/>
      <c r="F118" s="115"/>
      <c r="G118" s="115"/>
      <c r="H118" s="115"/>
      <c r="I118" s="116" t="s">
        <v>651</v>
      </c>
      <c r="J118" s="117" t="s">
        <v>652</v>
      </c>
      <c r="L118" s="127" t="str">
        <f>IF((B118&gt;0),"X","--")</f>
        <v>--</v>
      </c>
    </row>
    <row r="119" spans="1:12" ht="18" hidden="1" customHeight="1" x14ac:dyDescent="0.2">
      <c r="B119" s="114"/>
      <c r="C119" s="330" t="s">
        <v>651</v>
      </c>
      <c r="D119" s="331"/>
      <c r="E119" s="118" t="s">
        <v>652</v>
      </c>
      <c r="F119" s="332" t="s">
        <v>662</v>
      </c>
      <c r="G119" s="333"/>
      <c r="H119" s="333"/>
      <c r="I119" s="332" t="s">
        <v>663</v>
      </c>
      <c r="J119" s="334"/>
      <c r="L119" s="131" t="str">
        <f>IF((B118&gt;0),"X","--")</f>
        <v>--</v>
      </c>
    </row>
    <row r="120" spans="1:12" ht="15" hidden="1" customHeight="1" x14ac:dyDescent="0.2">
      <c r="A120" s="111" t="s">
        <v>653</v>
      </c>
      <c r="B120" s="113"/>
      <c r="C120" s="339"/>
      <c r="D120" s="340"/>
      <c r="E120" s="204"/>
      <c r="F120" s="325" t="str">
        <f>IF(ISBLANK(C120),"",(IF((C120=E120),"X","")))</f>
        <v/>
      </c>
      <c r="G120" s="326"/>
      <c r="H120" s="327"/>
      <c r="I120" s="325" t="str">
        <f t="shared" ref="I120:I126" si="16">IF(NOT(C120=E120),"X","")</f>
        <v/>
      </c>
      <c r="J120" s="327"/>
      <c r="L120" s="127" t="str">
        <f>IF(OR(C120&gt;0,E120&gt;0),"X","--")</f>
        <v>--</v>
      </c>
    </row>
    <row r="121" spans="1:12" ht="15" hidden="1" customHeight="1" x14ac:dyDescent="0.2">
      <c r="A121" s="112" t="s">
        <v>654</v>
      </c>
      <c r="B121" s="125"/>
      <c r="C121" s="337"/>
      <c r="D121" s="338"/>
      <c r="E121" s="204"/>
      <c r="F121" s="325" t="str">
        <f t="shared" ref="F121:F126" si="17">IF(ISBLANK(C121),"",(IF((C121=E121),"X","")))</f>
        <v/>
      </c>
      <c r="G121" s="326"/>
      <c r="H121" s="327"/>
      <c r="I121" s="325" t="str">
        <f t="shared" si="16"/>
        <v/>
      </c>
      <c r="J121" s="327"/>
      <c r="L121" s="127" t="str">
        <f>IF(OR(C121&gt;0,E121&gt;0),"X","--")</f>
        <v>--</v>
      </c>
    </row>
    <row r="122" spans="1:12" ht="15" hidden="1" customHeight="1" x14ac:dyDescent="0.2">
      <c r="A122" s="112" t="s">
        <v>655</v>
      </c>
      <c r="B122" s="126"/>
      <c r="C122" s="337"/>
      <c r="D122" s="338"/>
      <c r="E122" s="204"/>
      <c r="F122" s="325" t="str">
        <f t="shared" si="17"/>
        <v/>
      </c>
      <c r="G122" s="326"/>
      <c r="H122" s="327"/>
      <c r="I122" s="325" t="str">
        <f t="shared" si="16"/>
        <v/>
      </c>
      <c r="J122" s="327"/>
      <c r="L122" s="127" t="str">
        <f>IF(OR(C122&gt;0,E122&gt;0),"X","--")</f>
        <v>--</v>
      </c>
    </row>
    <row r="123" spans="1:12" ht="15" hidden="1" customHeight="1" x14ac:dyDescent="0.2">
      <c r="A123" s="121" t="s">
        <v>666</v>
      </c>
      <c r="B123" s="122"/>
      <c r="C123" s="337"/>
      <c r="D123" s="338"/>
      <c r="E123" s="204"/>
      <c r="F123" s="325" t="str">
        <f t="shared" si="17"/>
        <v/>
      </c>
      <c r="G123" s="326"/>
      <c r="H123" s="327"/>
      <c r="I123" s="325" t="str">
        <f t="shared" si="16"/>
        <v/>
      </c>
      <c r="J123" s="327"/>
      <c r="L123" s="127" t="str">
        <f t="shared" ref="L123:L125" si="18">IF(OR(C123&gt;0,E123&gt;0),"X","--")</f>
        <v>--</v>
      </c>
    </row>
    <row r="124" spans="1:12" ht="15" hidden="1" customHeight="1" x14ac:dyDescent="0.2">
      <c r="A124" s="121" t="s">
        <v>667</v>
      </c>
      <c r="B124" s="122"/>
      <c r="C124" s="337"/>
      <c r="D124" s="338"/>
      <c r="E124" s="204"/>
      <c r="F124" s="325" t="str">
        <f t="shared" si="17"/>
        <v/>
      </c>
      <c r="G124" s="326"/>
      <c r="H124" s="327"/>
      <c r="I124" s="325" t="str">
        <f t="shared" si="16"/>
        <v/>
      </c>
      <c r="J124" s="327"/>
      <c r="L124" s="127" t="str">
        <f t="shared" si="18"/>
        <v>--</v>
      </c>
    </row>
    <row r="125" spans="1:12" ht="15" hidden="1" customHeight="1" x14ac:dyDescent="0.2">
      <c r="A125" s="121" t="s">
        <v>656</v>
      </c>
      <c r="B125" s="122"/>
      <c r="C125" s="323"/>
      <c r="D125" s="324"/>
      <c r="E125" s="138"/>
      <c r="F125" s="325" t="str">
        <f t="shared" si="17"/>
        <v/>
      </c>
      <c r="G125" s="326"/>
      <c r="H125" s="327"/>
      <c r="I125" s="325" t="str">
        <f t="shared" si="16"/>
        <v/>
      </c>
      <c r="J125" s="327"/>
      <c r="L125" s="127" t="str">
        <f t="shared" si="18"/>
        <v>--</v>
      </c>
    </row>
    <row r="126" spans="1:12" ht="15" hidden="1" customHeight="1" x14ac:dyDescent="0.2">
      <c r="A126" s="328" t="s">
        <v>657</v>
      </c>
      <c r="B126" s="329"/>
      <c r="C126" s="323"/>
      <c r="D126" s="324"/>
      <c r="E126" s="138"/>
      <c r="F126" s="325" t="str">
        <f t="shared" si="17"/>
        <v/>
      </c>
      <c r="G126" s="326"/>
      <c r="H126" s="327"/>
      <c r="I126" s="325" t="str">
        <f t="shared" si="16"/>
        <v/>
      </c>
      <c r="J126" s="327"/>
      <c r="L126" s="127" t="str">
        <f>IF(OR(C126&gt;0,E126&gt;0),"X","--")</f>
        <v>--</v>
      </c>
    </row>
    <row r="127" spans="1:12" ht="15" hidden="1" customHeight="1" x14ac:dyDescent="0.2">
      <c r="A127" s="123"/>
      <c r="B127" s="123"/>
      <c r="C127" s="31"/>
      <c r="D127" s="31"/>
      <c r="E127" s="124"/>
      <c r="F127" s="92"/>
      <c r="G127" s="92"/>
      <c r="H127" s="92"/>
      <c r="I127" s="92"/>
      <c r="J127" s="92"/>
      <c r="L127" s="132" t="str">
        <f>IF((B118&gt;0),"X","--")</f>
        <v>--</v>
      </c>
    </row>
    <row r="128" spans="1:12" ht="15" hidden="1" customHeight="1" x14ac:dyDescent="0.2">
      <c r="A128" s="120" t="s">
        <v>496</v>
      </c>
      <c r="B128" s="119">
        <f>IF(ISNUMBER(A128),0,VLOOKUP(A128,'FICHA DE PROJETO'!$A$28:$F$95,2,FALSE))</f>
        <v>0</v>
      </c>
      <c r="C128" s="115"/>
      <c r="D128" s="115"/>
      <c r="E128" s="115"/>
      <c r="F128" s="115"/>
      <c r="G128" s="115"/>
      <c r="H128" s="115"/>
      <c r="I128" s="116" t="s">
        <v>651</v>
      </c>
      <c r="J128" s="117" t="s">
        <v>652</v>
      </c>
      <c r="L128" s="127" t="str">
        <f>IF((B128&gt;0),"X","--")</f>
        <v>--</v>
      </c>
    </row>
    <row r="129" spans="1:12" ht="20.25" hidden="1" customHeight="1" x14ac:dyDescent="0.2">
      <c r="B129" s="114"/>
      <c r="C129" s="330" t="s">
        <v>651</v>
      </c>
      <c r="D129" s="331"/>
      <c r="E129" s="118" t="s">
        <v>652</v>
      </c>
      <c r="F129" s="332" t="s">
        <v>662</v>
      </c>
      <c r="G129" s="333"/>
      <c r="H129" s="333"/>
      <c r="I129" s="332" t="s">
        <v>663</v>
      </c>
      <c r="J129" s="334"/>
      <c r="L129" s="131" t="str">
        <f>IF((B128&gt;0),"X","--")</f>
        <v>--</v>
      </c>
    </row>
    <row r="130" spans="1:12" ht="15" hidden="1" customHeight="1" x14ac:dyDescent="0.2">
      <c r="A130" s="111" t="s">
        <v>653</v>
      </c>
      <c r="B130" s="113"/>
      <c r="C130" s="339"/>
      <c r="D130" s="340"/>
      <c r="E130" s="204"/>
      <c r="F130" s="325" t="str">
        <f>IF(ISBLANK(C130),"",(IF((C130=E130),"X","")))</f>
        <v/>
      </c>
      <c r="G130" s="326"/>
      <c r="H130" s="327"/>
      <c r="I130" s="325" t="str">
        <f t="shared" ref="I130:I136" si="19">IF(NOT(C130=E130),"X","")</f>
        <v/>
      </c>
      <c r="J130" s="327"/>
      <c r="L130" s="127" t="str">
        <f>IF(OR(C130&gt;0,E130&gt;0),"X","--")</f>
        <v>--</v>
      </c>
    </row>
    <row r="131" spans="1:12" ht="15" hidden="1" customHeight="1" x14ac:dyDescent="0.2">
      <c r="A131" s="112" t="s">
        <v>654</v>
      </c>
      <c r="B131" s="125"/>
      <c r="C131" s="337"/>
      <c r="D131" s="338"/>
      <c r="E131" s="204"/>
      <c r="F131" s="325" t="str">
        <f t="shared" ref="F131:F136" si="20">IF(ISBLANK(C131),"",(IF((C131=E131),"X","")))</f>
        <v/>
      </c>
      <c r="G131" s="326"/>
      <c r="H131" s="327"/>
      <c r="I131" s="325" t="str">
        <f t="shared" si="19"/>
        <v/>
      </c>
      <c r="J131" s="327"/>
      <c r="L131" s="127" t="str">
        <f>IF(OR(C131&gt;0,E131&gt;0),"X","--")</f>
        <v>--</v>
      </c>
    </row>
    <row r="132" spans="1:12" ht="15" hidden="1" customHeight="1" x14ac:dyDescent="0.2">
      <c r="A132" s="112" t="s">
        <v>655</v>
      </c>
      <c r="B132" s="126"/>
      <c r="C132" s="337"/>
      <c r="D132" s="338"/>
      <c r="E132" s="204"/>
      <c r="F132" s="325" t="str">
        <f t="shared" si="20"/>
        <v/>
      </c>
      <c r="G132" s="326"/>
      <c r="H132" s="327"/>
      <c r="I132" s="325" t="str">
        <f t="shared" si="19"/>
        <v/>
      </c>
      <c r="J132" s="327"/>
      <c r="L132" s="127" t="str">
        <f>IF(OR(C132&gt;0,E132&gt;0),"X","--")</f>
        <v>--</v>
      </c>
    </row>
    <row r="133" spans="1:12" ht="15" hidden="1" customHeight="1" x14ac:dyDescent="0.2">
      <c r="A133" s="121" t="s">
        <v>666</v>
      </c>
      <c r="B133" s="122"/>
      <c r="C133" s="337"/>
      <c r="D133" s="338"/>
      <c r="E133" s="204"/>
      <c r="F133" s="325" t="str">
        <f t="shared" si="20"/>
        <v/>
      </c>
      <c r="G133" s="326"/>
      <c r="H133" s="327"/>
      <c r="I133" s="325" t="str">
        <f t="shared" si="19"/>
        <v/>
      </c>
      <c r="J133" s="327"/>
      <c r="L133" s="127" t="str">
        <f t="shared" ref="L133:L135" si="21">IF(OR(C133&gt;0,E133&gt;0),"X","--")</f>
        <v>--</v>
      </c>
    </row>
    <row r="134" spans="1:12" ht="15" hidden="1" customHeight="1" x14ac:dyDescent="0.2">
      <c r="A134" s="121" t="s">
        <v>667</v>
      </c>
      <c r="B134" s="122"/>
      <c r="C134" s="337"/>
      <c r="D134" s="338"/>
      <c r="E134" s="204"/>
      <c r="F134" s="325" t="str">
        <f t="shared" si="20"/>
        <v/>
      </c>
      <c r="G134" s="326"/>
      <c r="H134" s="327"/>
      <c r="I134" s="325" t="str">
        <f t="shared" si="19"/>
        <v/>
      </c>
      <c r="J134" s="327"/>
      <c r="L134" s="127" t="str">
        <f t="shared" si="21"/>
        <v>--</v>
      </c>
    </row>
    <row r="135" spans="1:12" ht="15" hidden="1" customHeight="1" x14ac:dyDescent="0.2">
      <c r="A135" s="121" t="s">
        <v>656</v>
      </c>
      <c r="B135" s="122"/>
      <c r="C135" s="323"/>
      <c r="D135" s="324"/>
      <c r="E135" s="138"/>
      <c r="F135" s="325" t="str">
        <f t="shared" si="20"/>
        <v/>
      </c>
      <c r="G135" s="326"/>
      <c r="H135" s="327"/>
      <c r="I135" s="325" t="str">
        <f t="shared" si="19"/>
        <v/>
      </c>
      <c r="J135" s="327"/>
      <c r="L135" s="127" t="str">
        <f t="shared" si="21"/>
        <v>--</v>
      </c>
    </row>
    <row r="136" spans="1:12" ht="15" hidden="1" customHeight="1" x14ac:dyDescent="0.2">
      <c r="A136" s="328" t="s">
        <v>657</v>
      </c>
      <c r="B136" s="329"/>
      <c r="C136" s="323"/>
      <c r="D136" s="324"/>
      <c r="E136" s="138"/>
      <c r="F136" s="325" t="str">
        <f t="shared" si="20"/>
        <v/>
      </c>
      <c r="G136" s="326"/>
      <c r="H136" s="327"/>
      <c r="I136" s="325" t="str">
        <f t="shared" si="19"/>
        <v/>
      </c>
      <c r="J136" s="327"/>
      <c r="L136" s="127" t="str">
        <f>IF(OR(C136&gt;0,E136&gt;0),"X","--")</f>
        <v>--</v>
      </c>
    </row>
    <row r="137" spans="1:12" ht="15" hidden="1" customHeight="1" x14ac:dyDescent="0.2">
      <c r="A137" s="123"/>
      <c r="B137" s="123"/>
      <c r="C137" s="31"/>
      <c r="D137" s="31"/>
      <c r="E137" s="124"/>
      <c r="F137" s="92"/>
      <c r="G137" s="92"/>
      <c r="H137" s="92"/>
      <c r="I137" s="92"/>
      <c r="J137" s="92"/>
      <c r="L137" s="132" t="str">
        <f>IF((B128&gt;0),"X","--")</f>
        <v>--</v>
      </c>
    </row>
    <row r="138" spans="1:12" ht="15" hidden="1" customHeight="1" x14ac:dyDescent="0.2">
      <c r="A138" s="120" t="s">
        <v>677</v>
      </c>
      <c r="B138" s="119">
        <f>IF(ISNUMBER(A138),0,VLOOKUP(A138,'FICHA DE PROJETO'!$A$28:$F$95,2,FALSE))</f>
        <v>0</v>
      </c>
      <c r="C138" s="115"/>
      <c r="D138" s="115"/>
      <c r="E138" s="115"/>
      <c r="F138" s="115"/>
      <c r="G138" s="115"/>
      <c r="H138" s="115"/>
      <c r="I138" s="116" t="s">
        <v>651</v>
      </c>
      <c r="J138" s="117" t="s">
        <v>652</v>
      </c>
      <c r="L138" s="127" t="str">
        <f>IF((B138&gt;0),"X","--")</f>
        <v>--</v>
      </c>
    </row>
    <row r="139" spans="1:12" ht="18.75" hidden="1" customHeight="1" x14ac:dyDescent="0.2">
      <c r="B139" s="114"/>
      <c r="C139" s="330" t="s">
        <v>651</v>
      </c>
      <c r="D139" s="331"/>
      <c r="E139" s="118" t="s">
        <v>652</v>
      </c>
      <c r="F139" s="332" t="s">
        <v>662</v>
      </c>
      <c r="G139" s="333"/>
      <c r="H139" s="333"/>
      <c r="I139" s="332" t="s">
        <v>663</v>
      </c>
      <c r="J139" s="334"/>
      <c r="L139" s="131" t="str">
        <f>IF((B138&gt;0),"X","--")</f>
        <v>--</v>
      </c>
    </row>
    <row r="140" spans="1:12" ht="15" hidden="1" customHeight="1" x14ac:dyDescent="0.2">
      <c r="A140" s="111" t="s">
        <v>653</v>
      </c>
      <c r="B140" s="113"/>
      <c r="C140" s="339"/>
      <c r="D140" s="340"/>
      <c r="E140" s="204"/>
      <c r="F140" s="325" t="str">
        <f>IF(ISBLANK(C140),"",(IF((C140=E140),"X","")))</f>
        <v/>
      </c>
      <c r="G140" s="326"/>
      <c r="H140" s="327"/>
      <c r="I140" s="325" t="str">
        <f t="shared" ref="I140:I146" si="22">IF(NOT(C140=E140),"X","")</f>
        <v/>
      </c>
      <c r="J140" s="327"/>
      <c r="L140" s="127" t="str">
        <f>IF(OR(C140&gt;0,E140&gt;0),"X","--")</f>
        <v>--</v>
      </c>
    </row>
    <row r="141" spans="1:12" ht="15" hidden="1" customHeight="1" x14ac:dyDescent="0.2">
      <c r="A141" s="112" t="s">
        <v>654</v>
      </c>
      <c r="B141" s="125"/>
      <c r="C141" s="337"/>
      <c r="D141" s="338"/>
      <c r="E141" s="204"/>
      <c r="F141" s="325" t="str">
        <f t="shared" ref="F141:F146" si="23">IF(ISBLANK(C141),"",(IF((C141=E141),"X","")))</f>
        <v/>
      </c>
      <c r="G141" s="326"/>
      <c r="H141" s="327"/>
      <c r="I141" s="325" t="str">
        <f t="shared" si="22"/>
        <v/>
      </c>
      <c r="J141" s="327"/>
      <c r="L141" s="127" t="str">
        <f>IF(OR(C141&gt;0,E141&gt;0),"X","--")</f>
        <v>--</v>
      </c>
    </row>
    <row r="142" spans="1:12" ht="15" hidden="1" customHeight="1" x14ac:dyDescent="0.2">
      <c r="A142" s="112" t="s">
        <v>655</v>
      </c>
      <c r="B142" s="126"/>
      <c r="C142" s="337"/>
      <c r="D142" s="338"/>
      <c r="E142" s="204"/>
      <c r="F142" s="325" t="str">
        <f t="shared" si="23"/>
        <v/>
      </c>
      <c r="G142" s="326"/>
      <c r="H142" s="327"/>
      <c r="I142" s="325" t="str">
        <f t="shared" si="22"/>
        <v/>
      </c>
      <c r="J142" s="327"/>
      <c r="L142" s="127" t="str">
        <f>IF(OR(C142&gt;0,E142&gt;0),"X","--")</f>
        <v>--</v>
      </c>
    </row>
    <row r="143" spans="1:12" ht="15" hidden="1" customHeight="1" x14ac:dyDescent="0.2">
      <c r="A143" s="121" t="s">
        <v>666</v>
      </c>
      <c r="B143" s="122"/>
      <c r="C143" s="337"/>
      <c r="D143" s="338"/>
      <c r="E143" s="204"/>
      <c r="F143" s="325" t="str">
        <f t="shared" si="23"/>
        <v/>
      </c>
      <c r="G143" s="326"/>
      <c r="H143" s="327"/>
      <c r="I143" s="325" t="str">
        <f t="shared" si="22"/>
        <v/>
      </c>
      <c r="J143" s="327"/>
      <c r="L143" s="127" t="str">
        <f t="shared" ref="L143:L145" si="24">IF(OR(C143&gt;0,E143&gt;0),"X","--")</f>
        <v>--</v>
      </c>
    </row>
    <row r="144" spans="1:12" ht="15" hidden="1" customHeight="1" x14ac:dyDescent="0.2">
      <c r="A144" s="121" t="s">
        <v>667</v>
      </c>
      <c r="B144" s="122"/>
      <c r="C144" s="337"/>
      <c r="D144" s="338"/>
      <c r="E144" s="204"/>
      <c r="F144" s="325" t="str">
        <f t="shared" si="23"/>
        <v/>
      </c>
      <c r="G144" s="326"/>
      <c r="H144" s="327"/>
      <c r="I144" s="325" t="str">
        <f t="shared" si="22"/>
        <v/>
      </c>
      <c r="J144" s="327"/>
      <c r="L144" s="127" t="str">
        <f t="shared" si="24"/>
        <v>--</v>
      </c>
    </row>
    <row r="145" spans="1:12" ht="15" hidden="1" customHeight="1" x14ac:dyDescent="0.2">
      <c r="A145" s="121" t="s">
        <v>656</v>
      </c>
      <c r="B145" s="122"/>
      <c r="C145" s="323"/>
      <c r="D145" s="324"/>
      <c r="E145" s="138"/>
      <c r="F145" s="325" t="str">
        <f t="shared" si="23"/>
        <v/>
      </c>
      <c r="G145" s="326"/>
      <c r="H145" s="327"/>
      <c r="I145" s="325" t="str">
        <f t="shared" si="22"/>
        <v/>
      </c>
      <c r="J145" s="327"/>
      <c r="L145" s="127" t="str">
        <f t="shared" si="24"/>
        <v>--</v>
      </c>
    </row>
    <row r="146" spans="1:12" ht="15" hidden="1" customHeight="1" x14ac:dyDescent="0.2">
      <c r="A146" s="328" t="s">
        <v>657</v>
      </c>
      <c r="B146" s="329"/>
      <c r="C146" s="323"/>
      <c r="D146" s="324"/>
      <c r="E146" s="138"/>
      <c r="F146" s="325" t="str">
        <f t="shared" si="23"/>
        <v/>
      </c>
      <c r="G146" s="326"/>
      <c r="H146" s="327"/>
      <c r="I146" s="325" t="str">
        <f t="shared" si="22"/>
        <v/>
      </c>
      <c r="J146" s="327"/>
      <c r="L146" s="127" t="str">
        <f>IF(OR(C146&gt;0,E146&gt;0),"X","--")</f>
        <v>--</v>
      </c>
    </row>
    <row r="147" spans="1:12" ht="15" hidden="1" customHeight="1" x14ac:dyDescent="0.2">
      <c r="A147" s="123"/>
      <c r="B147" s="123"/>
      <c r="C147" s="31"/>
      <c r="D147" s="31"/>
      <c r="E147" s="124"/>
      <c r="F147" s="92"/>
      <c r="G147" s="92"/>
      <c r="H147" s="92"/>
      <c r="I147" s="92"/>
      <c r="J147" s="92"/>
      <c r="L147" s="132" t="str">
        <f>IF((B138&gt;0),"X","--")</f>
        <v>--</v>
      </c>
    </row>
    <row r="148" spans="1:12" ht="15" hidden="1" customHeight="1" x14ac:dyDescent="0.2">
      <c r="A148" s="120" t="s">
        <v>678</v>
      </c>
      <c r="B148" s="119">
        <f>IF(ISNUMBER(A148),0,VLOOKUP(A148,'FICHA DE PROJETO'!$A$28:$F$95,2,FALSE))</f>
        <v>0</v>
      </c>
      <c r="C148" s="115"/>
      <c r="D148" s="115"/>
      <c r="E148" s="115"/>
      <c r="F148" s="115"/>
      <c r="G148" s="115"/>
      <c r="H148" s="115"/>
      <c r="I148" s="116" t="s">
        <v>651</v>
      </c>
      <c r="J148" s="117" t="s">
        <v>652</v>
      </c>
      <c r="L148" s="127" t="str">
        <f>IF((B148&gt;0),"X","--")</f>
        <v>--</v>
      </c>
    </row>
    <row r="149" spans="1:12" ht="19.5" hidden="1" customHeight="1" x14ac:dyDescent="0.2">
      <c r="B149" s="114"/>
      <c r="C149" s="330" t="s">
        <v>651</v>
      </c>
      <c r="D149" s="331"/>
      <c r="E149" s="118" t="s">
        <v>652</v>
      </c>
      <c r="F149" s="332" t="s">
        <v>662</v>
      </c>
      <c r="G149" s="333"/>
      <c r="H149" s="333"/>
      <c r="I149" s="332" t="s">
        <v>663</v>
      </c>
      <c r="J149" s="334"/>
      <c r="L149" s="131" t="str">
        <f>IF((B148&gt;0),"X","--")</f>
        <v>--</v>
      </c>
    </row>
    <row r="150" spans="1:12" ht="15" hidden="1" customHeight="1" x14ac:dyDescent="0.2">
      <c r="A150" s="111" t="s">
        <v>653</v>
      </c>
      <c r="B150" s="113"/>
      <c r="C150" s="339"/>
      <c r="D150" s="340"/>
      <c r="E150" s="204"/>
      <c r="F150" s="325" t="str">
        <f>IF(ISBLANK(C150),"",(IF((C150=E150),"X","")))</f>
        <v/>
      </c>
      <c r="G150" s="326"/>
      <c r="H150" s="327"/>
      <c r="I150" s="325" t="str">
        <f t="shared" ref="I150:I156" si="25">IF(NOT(C150=E150),"X","")</f>
        <v/>
      </c>
      <c r="J150" s="327"/>
      <c r="L150" s="127" t="str">
        <f>IF(OR(C150&gt;0,E150&gt;0),"X","--")</f>
        <v>--</v>
      </c>
    </row>
    <row r="151" spans="1:12" ht="15" hidden="1" customHeight="1" x14ac:dyDescent="0.2">
      <c r="A151" s="112" t="s">
        <v>654</v>
      </c>
      <c r="B151" s="125"/>
      <c r="C151" s="337"/>
      <c r="D151" s="338"/>
      <c r="E151" s="204"/>
      <c r="F151" s="325" t="str">
        <f t="shared" ref="F151:F156" si="26">IF(ISBLANK(C151),"",(IF((C151=E151),"X","")))</f>
        <v/>
      </c>
      <c r="G151" s="326"/>
      <c r="H151" s="327"/>
      <c r="I151" s="325" t="str">
        <f t="shared" si="25"/>
        <v/>
      </c>
      <c r="J151" s="327"/>
      <c r="L151" s="127" t="str">
        <f>IF(OR(C151&gt;0,E151&gt;0),"X","--")</f>
        <v>--</v>
      </c>
    </row>
    <row r="152" spans="1:12" ht="15" hidden="1" customHeight="1" x14ac:dyDescent="0.2">
      <c r="A152" s="112" t="s">
        <v>655</v>
      </c>
      <c r="B152" s="126"/>
      <c r="C152" s="337"/>
      <c r="D152" s="338"/>
      <c r="E152" s="204"/>
      <c r="F152" s="325" t="str">
        <f t="shared" si="26"/>
        <v/>
      </c>
      <c r="G152" s="326"/>
      <c r="H152" s="327"/>
      <c r="I152" s="325" t="str">
        <f t="shared" si="25"/>
        <v/>
      </c>
      <c r="J152" s="327"/>
      <c r="L152" s="127" t="str">
        <f>IF(OR(C152&gt;0,E152&gt;0),"X","--")</f>
        <v>--</v>
      </c>
    </row>
    <row r="153" spans="1:12" ht="15" hidden="1" customHeight="1" x14ac:dyDescent="0.2">
      <c r="A153" s="121" t="s">
        <v>666</v>
      </c>
      <c r="B153" s="122"/>
      <c r="C153" s="337"/>
      <c r="D153" s="338"/>
      <c r="E153" s="204"/>
      <c r="F153" s="325" t="str">
        <f t="shared" si="26"/>
        <v/>
      </c>
      <c r="G153" s="326"/>
      <c r="H153" s="327"/>
      <c r="I153" s="325" t="str">
        <f t="shared" si="25"/>
        <v/>
      </c>
      <c r="J153" s="327"/>
      <c r="L153" s="127" t="str">
        <f t="shared" ref="L153:L155" si="27">IF(OR(C153&gt;0,E153&gt;0),"X","--")</f>
        <v>--</v>
      </c>
    </row>
    <row r="154" spans="1:12" ht="15" hidden="1" customHeight="1" x14ac:dyDescent="0.2">
      <c r="A154" s="121" t="s">
        <v>667</v>
      </c>
      <c r="B154" s="122"/>
      <c r="C154" s="337"/>
      <c r="D154" s="338"/>
      <c r="E154" s="204"/>
      <c r="F154" s="325" t="str">
        <f t="shared" si="26"/>
        <v/>
      </c>
      <c r="G154" s="326"/>
      <c r="H154" s="327"/>
      <c r="I154" s="325" t="str">
        <f t="shared" si="25"/>
        <v/>
      </c>
      <c r="J154" s="327"/>
      <c r="L154" s="127" t="str">
        <f t="shared" si="27"/>
        <v>--</v>
      </c>
    </row>
    <row r="155" spans="1:12" ht="15" hidden="1" customHeight="1" x14ac:dyDescent="0.2">
      <c r="A155" s="121" t="s">
        <v>656</v>
      </c>
      <c r="B155" s="122"/>
      <c r="C155" s="323"/>
      <c r="D155" s="324"/>
      <c r="E155" s="138"/>
      <c r="F155" s="325" t="str">
        <f t="shared" si="26"/>
        <v/>
      </c>
      <c r="G155" s="326"/>
      <c r="H155" s="327"/>
      <c r="I155" s="325" t="str">
        <f t="shared" si="25"/>
        <v/>
      </c>
      <c r="J155" s="327"/>
      <c r="L155" s="127" t="str">
        <f t="shared" si="27"/>
        <v>--</v>
      </c>
    </row>
    <row r="156" spans="1:12" ht="15" hidden="1" customHeight="1" x14ac:dyDescent="0.2">
      <c r="A156" s="328" t="s">
        <v>657</v>
      </c>
      <c r="B156" s="329"/>
      <c r="C156" s="323"/>
      <c r="D156" s="324"/>
      <c r="E156" s="138"/>
      <c r="F156" s="325" t="str">
        <f t="shared" si="26"/>
        <v/>
      </c>
      <c r="G156" s="326"/>
      <c r="H156" s="327"/>
      <c r="I156" s="325" t="str">
        <f t="shared" si="25"/>
        <v/>
      </c>
      <c r="J156" s="327"/>
      <c r="L156" s="127" t="str">
        <f>IF(OR(C156&gt;0,E156&gt;0),"X","--")</f>
        <v>--</v>
      </c>
    </row>
    <row r="157" spans="1:12" ht="15" hidden="1" customHeight="1" x14ac:dyDescent="0.2">
      <c r="A157" s="123"/>
      <c r="B157" s="123"/>
      <c r="C157" s="31"/>
      <c r="D157" s="31"/>
      <c r="E157" s="124"/>
      <c r="F157" s="92"/>
      <c r="G157" s="92"/>
      <c r="H157" s="92"/>
      <c r="I157" s="92"/>
      <c r="J157" s="92"/>
      <c r="L157" s="132" t="str">
        <f>IF((B148&gt;0),"X","--")</f>
        <v>--</v>
      </c>
    </row>
    <row r="158" spans="1:12" ht="15" hidden="1" customHeight="1" x14ac:dyDescent="0.2">
      <c r="A158" s="120" t="s">
        <v>679</v>
      </c>
      <c r="B158" s="119">
        <f>IF(ISNUMBER(A158),0,VLOOKUP(A158,'FICHA DE PROJETO'!$A$28:$F$95,2,FALSE))</f>
        <v>0</v>
      </c>
      <c r="C158" s="115"/>
      <c r="D158" s="115"/>
      <c r="E158" s="115"/>
      <c r="F158" s="115"/>
      <c r="G158" s="115"/>
      <c r="H158" s="115"/>
      <c r="I158" s="116" t="s">
        <v>651</v>
      </c>
      <c r="J158" s="117" t="s">
        <v>652</v>
      </c>
      <c r="L158" s="127" t="str">
        <f>IF((B158&gt;0),"X","--")</f>
        <v>--</v>
      </c>
    </row>
    <row r="159" spans="1:12" ht="17.25" hidden="1" customHeight="1" x14ac:dyDescent="0.2">
      <c r="B159" s="114"/>
      <c r="C159" s="330" t="s">
        <v>651</v>
      </c>
      <c r="D159" s="331"/>
      <c r="E159" s="118" t="s">
        <v>652</v>
      </c>
      <c r="F159" s="332" t="s">
        <v>662</v>
      </c>
      <c r="G159" s="333"/>
      <c r="H159" s="333"/>
      <c r="I159" s="332" t="s">
        <v>663</v>
      </c>
      <c r="J159" s="334"/>
      <c r="L159" s="131" t="str">
        <f>IF((B158&gt;0),"X","--")</f>
        <v>--</v>
      </c>
    </row>
    <row r="160" spans="1:12" ht="15" hidden="1" customHeight="1" x14ac:dyDescent="0.2">
      <c r="A160" s="111" t="s">
        <v>653</v>
      </c>
      <c r="B160" s="113"/>
      <c r="C160" s="339"/>
      <c r="D160" s="340"/>
      <c r="E160" s="204"/>
      <c r="F160" s="325" t="str">
        <f>IF(ISBLANK(C160),"",(IF((C160=E160),"X","")))</f>
        <v/>
      </c>
      <c r="G160" s="326"/>
      <c r="H160" s="327"/>
      <c r="I160" s="325" t="str">
        <f t="shared" ref="I160:I166" si="28">IF(NOT(C160=E160),"X","")</f>
        <v/>
      </c>
      <c r="J160" s="327"/>
      <c r="L160" s="127" t="str">
        <f>IF(OR(C160&gt;0,E160&gt;0),"X","--")</f>
        <v>--</v>
      </c>
    </row>
    <row r="161" spans="1:12" ht="15" hidden="1" customHeight="1" x14ac:dyDescent="0.2">
      <c r="A161" s="112" t="s">
        <v>654</v>
      </c>
      <c r="B161" s="125"/>
      <c r="C161" s="337"/>
      <c r="D161" s="338"/>
      <c r="E161" s="204"/>
      <c r="F161" s="325" t="str">
        <f t="shared" ref="F161:F166" si="29">IF(ISBLANK(C161),"",(IF((C161=E161),"X","")))</f>
        <v/>
      </c>
      <c r="G161" s="326"/>
      <c r="H161" s="327"/>
      <c r="I161" s="325" t="str">
        <f t="shared" si="28"/>
        <v/>
      </c>
      <c r="J161" s="327"/>
      <c r="L161" s="127" t="str">
        <f>IF(OR(C161&gt;0,E161&gt;0),"X","--")</f>
        <v>--</v>
      </c>
    </row>
    <row r="162" spans="1:12" ht="15" hidden="1" customHeight="1" x14ac:dyDescent="0.2">
      <c r="A162" s="112" t="s">
        <v>655</v>
      </c>
      <c r="B162" s="126"/>
      <c r="C162" s="337"/>
      <c r="D162" s="338"/>
      <c r="E162" s="204"/>
      <c r="F162" s="325" t="str">
        <f t="shared" si="29"/>
        <v/>
      </c>
      <c r="G162" s="326"/>
      <c r="H162" s="327"/>
      <c r="I162" s="325" t="str">
        <f t="shared" si="28"/>
        <v/>
      </c>
      <c r="J162" s="327"/>
      <c r="L162" s="127" t="str">
        <f>IF(OR(C162&gt;0,E162&gt;0),"X","--")</f>
        <v>--</v>
      </c>
    </row>
    <row r="163" spans="1:12" ht="15" hidden="1" customHeight="1" x14ac:dyDescent="0.2">
      <c r="A163" s="121" t="s">
        <v>666</v>
      </c>
      <c r="B163" s="122"/>
      <c r="C163" s="337"/>
      <c r="D163" s="338"/>
      <c r="E163" s="204"/>
      <c r="F163" s="325" t="str">
        <f t="shared" si="29"/>
        <v/>
      </c>
      <c r="G163" s="326"/>
      <c r="H163" s="327"/>
      <c r="I163" s="325" t="str">
        <f t="shared" si="28"/>
        <v/>
      </c>
      <c r="J163" s="327"/>
      <c r="L163" s="127" t="str">
        <f t="shared" ref="L163:L165" si="30">IF(OR(C163&gt;0,E163&gt;0),"X","--")</f>
        <v>--</v>
      </c>
    </row>
    <row r="164" spans="1:12" ht="15" hidden="1" customHeight="1" x14ac:dyDescent="0.2">
      <c r="A164" s="121" t="s">
        <v>667</v>
      </c>
      <c r="B164" s="122"/>
      <c r="C164" s="337"/>
      <c r="D164" s="338"/>
      <c r="E164" s="204"/>
      <c r="F164" s="325" t="str">
        <f t="shared" si="29"/>
        <v/>
      </c>
      <c r="G164" s="326"/>
      <c r="H164" s="327"/>
      <c r="I164" s="325" t="str">
        <f t="shared" si="28"/>
        <v/>
      </c>
      <c r="J164" s="327"/>
      <c r="L164" s="127" t="str">
        <f t="shared" si="30"/>
        <v>--</v>
      </c>
    </row>
    <row r="165" spans="1:12" ht="15" hidden="1" customHeight="1" x14ac:dyDescent="0.2">
      <c r="A165" s="121" t="s">
        <v>656</v>
      </c>
      <c r="B165" s="122"/>
      <c r="C165" s="323"/>
      <c r="D165" s="324"/>
      <c r="E165" s="138"/>
      <c r="F165" s="325" t="str">
        <f t="shared" si="29"/>
        <v/>
      </c>
      <c r="G165" s="326"/>
      <c r="H165" s="327"/>
      <c r="I165" s="325" t="str">
        <f t="shared" si="28"/>
        <v/>
      </c>
      <c r="J165" s="327"/>
      <c r="L165" s="127" t="str">
        <f t="shared" si="30"/>
        <v>--</v>
      </c>
    </row>
    <row r="166" spans="1:12" ht="15" hidden="1" customHeight="1" x14ac:dyDescent="0.2">
      <c r="A166" s="328" t="s">
        <v>657</v>
      </c>
      <c r="B166" s="329"/>
      <c r="C166" s="323"/>
      <c r="D166" s="324"/>
      <c r="E166" s="138"/>
      <c r="F166" s="325" t="str">
        <f t="shared" si="29"/>
        <v/>
      </c>
      <c r="G166" s="326"/>
      <c r="H166" s="327"/>
      <c r="I166" s="325" t="str">
        <f t="shared" si="28"/>
        <v/>
      </c>
      <c r="J166" s="327"/>
      <c r="L166" s="127" t="str">
        <f>IF(OR(C166&gt;0,E166&gt;0),"X","--")</f>
        <v>--</v>
      </c>
    </row>
    <row r="167" spans="1:12" ht="15" hidden="1" customHeight="1" x14ac:dyDescent="0.2">
      <c r="A167" s="123"/>
      <c r="B167" s="123"/>
      <c r="C167" s="31"/>
      <c r="D167" s="31"/>
      <c r="E167" s="124"/>
      <c r="F167" s="92"/>
      <c r="G167" s="92"/>
      <c r="H167" s="92"/>
      <c r="I167" s="92"/>
      <c r="J167" s="92"/>
      <c r="L167" s="132" t="str">
        <f>IF((B158&gt;0),"X","--")</f>
        <v>--</v>
      </c>
    </row>
    <row r="168" spans="1:12" ht="15" hidden="1" customHeight="1" x14ac:dyDescent="0.2">
      <c r="A168" s="120" t="s">
        <v>680</v>
      </c>
      <c r="B168" s="119">
        <f>IF(ISNUMBER(A168),0,VLOOKUP(A168,'FICHA DE PROJETO'!$A$28:$F$95,2,FALSE))</f>
        <v>0</v>
      </c>
      <c r="C168" s="115"/>
      <c r="D168" s="115"/>
      <c r="E168" s="115"/>
      <c r="F168" s="115"/>
      <c r="G168" s="115"/>
      <c r="H168" s="115"/>
      <c r="I168" s="116" t="s">
        <v>651</v>
      </c>
      <c r="J168" s="117" t="s">
        <v>652</v>
      </c>
      <c r="L168" s="127" t="str">
        <f>IF((B168&gt;0),"X","--")</f>
        <v>--</v>
      </c>
    </row>
    <row r="169" spans="1:12" ht="15" hidden="1" customHeight="1" x14ac:dyDescent="0.2">
      <c r="B169" s="114"/>
      <c r="C169" s="330" t="s">
        <v>651</v>
      </c>
      <c r="D169" s="331"/>
      <c r="E169" s="118" t="s">
        <v>652</v>
      </c>
      <c r="F169" s="332" t="s">
        <v>662</v>
      </c>
      <c r="G169" s="333"/>
      <c r="H169" s="333"/>
      <c r="I169" s="332" t="s">
        <v>663</v>
      </c>
      <c r="J169" s="334"/>
      <c r="L169" s="131" t="str">
        <f>IF((B168&gt;0),"X","--")</f>
        <v>--</v>
      </c>
    </row>
    <row r="170" spans="1:12" ht="15" hidden="1" customHeight="1" x14ac:dyDescent="0.2">
      <c r="A170" s="111" t="s">
        <v>653</v>
      </c>
      <c r="B170" s="113"/>
      <c r="C170" s="335"/>
      <c r="D170" s="336"/>
      <c r="E170" s="138"/>
      <c r="F170" s="325" t="str">
        <f>IF(ISBLANK(C170),"",(IF((C170=E170),"X","")))</f>
        <v/>
      </c>
      <c r="G170" s="326"/>
      <c r="H170" s="327"/>
      <c r="I170" s="325" t="str">
        <f t="shared" ref="I170:I176" si="31">IF(NOT(C170=E170),"X","")</f>
        <v/>
      </c>
      <c r="J170" s="327"/>
      <c r="L170" s="127" t="str">
        <f>IF(OR(C170&gt;0,E170&gt;0),"X","--")</f>
        <v>--</v>
      </c>
    </row>
    <row r="171" spans="1:12" ht="15" hidden="1" customHeight="1" x14ac:dyDescent="0.2">
      <c r="A171" s="112" t="s">
        <v>654</v>
      </c>
      <c r="B171" s="125"/>
      <c r="C171" s="323"/>
      <c r="D171" s="324"/>
      <c r="E171" s="138"/>
      <c r="F171" s="325" t="str">
        <f t="shared" ref="F171:F176" si="32">IF(ISBLANK(C171),"",(IF((C171=E171),"X","")))</f>
        <v/>
      </c>
      <c r="G171" s="326"/>
      <c r="H171" s="327"/>
      <c r="I171" s="325" t="str">
        <f t="shared" si="31"/>
        <v/>
      </c>
      <c r="J171" s="327"/>
      <c r="L171" s="127" t="str">
        <f>IF(OR(C171&gt;0,E171&gt;0),"X","--")</f>
        <v>--</v>
      </c>
    </row>
    <row r="172" spans="1:12" ht="15" hidden="1" customHeight="1" x14ac:dyDescent="0.2">
      <c r="A172" s="112" t="s">
        <v>655</v>
      </c>
      <c r="B172" s="126"/>
      <c r="C172" s="323"/>
      <c r="D172" s="324"/>
      <c r="E172" s="138"/>
      <c r="F172" s="325" t="str">
        <f t="shared" si="32"/>
        <v/>
      </c>
      <c r="G172" s="326"/>
      <c r="H172" s="327"/>
      <c r="I172" s="325" t="str">
        <f t="shared" si="31"/>
        <v/>
      </c>
      <c r="J172" s="327"/>
      <c r="L172" s="127" t="str">
        <f>IF(OR(C172&gt;0,E172&gt;0),"X","--")</f>
        <v>--</v>
      </c>
    </row>
    <row r="173" spans="1:12" ht="15" hidden="1" customHeight="1" x14ac:dyDescent="0.2">
      <c r="A173" s="121" t="s">
        <v>666</v>
      </c>
      <c r="B173" s="122"/>
      <c r="C173" s="323"/>
      <c r="D173" s="324"/>
      <c r="E173" s="138"/>
      <c r="F173" s="325" t="str">
        <f t="shared" si="32"/>
        <v/>
      </c>
      <c r="G173" s="326"/>
      <c r="H173" s="327"/>
      <c r="I173" s="325" t="str">
        <f t="shared" si="31"/>
        <v/>
      </c>
      <c r="J173" s="327"/>
      <c r="L173" s="127" t="str">
        <f t="shared" ref="L173:L175" si="33">IF(OR(C173&gt;0,E173&gt;0),"X","--")</f>
        <v>--</v>
      </c>
    </row>
    <row r="174" spans="1:12" ht="15" hidden="1" customHeight="1" x14ac:dyDescent="0.2">
      <c r="A174" s="121" t="s">
        <v>667</v>
      </c>
      <c r="B174" s="122"/>
      <c r="C174" s="323"/>
      <c r="D174" s="324"/>
      <c r="E174" s="138"/>
      <c r="F174" s="325" t="str">
        <f t="shared" si="32"/>
        <v/>
      </c>
      <c r="G174" s="326"/>
      <c r="H174" s="327"/>
      <c r="I174" s="325" t="str">
        <f t="shared" si="31"/>
        <v/>
      </c>
      <c r="J174" s="327"/>
      <c r="L174" s="127" t="str">
        <f t="shared" si="33"/>
        <v>--</v>
      </c>
    </row>
    <row r="175" spans="1:12" ht="15" hidden="1" customHeight="1" x14ac:dyDescent="0.2">
      <c r="A175" s="121" t="s">
        <v>656</v>
      </c>
      <c r="B175" s="122"/>
      <c r="C175" s="323"/>
      <c r="D175" s="324"/>
      <c r="E175" s="138"/>
      <c r="F175" s="325" t="str">
        <f t="shared" si="32"/>
        <v/>
      </c>
      <c r="G175" s="326"/>
      <c r="H175" s="327"/>
      <c r="I175" s="325" t="str">
        <f t="shared" si="31"/>
        <v/>
      </c>
      <c r="J175" s="327"/>
      <c r="L175" s="127" t="str">
        <f t="shared" si="33"/>
        <v>--</v>
      </c>
    </row>
    <row r="176" spans="1:12" ht="15" hidden="1" customHeight="1" x14ac:dyDescent="0.2">
      <c r="A176" s="328" t="s">
        <v>657</v>
      </c>
      <c r="B176" s="329"/>
      <c r="C176" s="323"/>
      <c r="D176" s="324"/>
      <c r="E176" s="138"/>
      <c r="F176" s="325" t="str">
        <f t="shared" si="32"/>
        <v/>
      </c>
      <c r="G176" s="326"/>
      <c r="H176" s="327"/>
      <c r="I176" s="325" t="str">
        <f t="shared" si="31"/>
        <v/>
      </c>
      <c r="J176" s="327"/>
      <c r="L176" s="127" t="str">
        <f>IF(OR(C176&gt;0,E176&gt;0),"X","--")</f>
        <v>--</v>
      </c>
    </row>
    <row r="177" spans="1:12" ht="15" hidden="1" customHeight="1" x14ac:dyDescent="0.2">
      <c r="A177" s="123"/>
      <c r="B177" s="123"/>
      <c r="C177" s="31"/>
      <c r="D177" s="31"/>
      <c r="E177" s="124"/>
      <c r="F177" s="92"/>
      <c r="G177" s="92"/>
      <c r="H177" s="92"/>
      <c r="I177" s="92"/>
      <c r="J177" s="92"/>
      <c r="L177" s="132" t="str">
        <f>IF((B168&gt;0),"X","--")</f>
        <v>--</v>
      </c>
    </row>
    <row r="178" spans="1:12" ht="15" hidden="1" customHeight="1" x14ac:dyDescent="0.2">
      <c r="A178" s="120" t="s">
        <v>681</v>
      </c>
      <c r="B178" s="119">
        <f>IF(ISNUMBER(A178),0,VLOOKUP(A178,'FICHA DE PROJETO'!$A$28:$F$95,2,FALSE))</f>
        <v>0</v>
      </c>
      <c r="C178" s="115"/>
      <c r="D178" s="115"/>
      <c r="E178" s="115"/>
      <c r="F178" s="115"/>
      <c r="G178" s="115"/>
      <c r="H178" s="115"/>
      <c r="I178" s="116" t="s">
        <v>651</v>
      </c>
      <c r="J178" s="117" t="s">
        <v>652</v>
      </c>
      <c r="L178" s="127" t="str">
        <f>IF((B178&gt;0),"X","--")</f>
        <v>--</v>
      </c>
    </row>
    <row r="179" spans="1:12" ht="15" hidden="1" customHeight="1" x14ac:dyDescent="0.2">
      <c r="B179" s="114"/>
      <c r="C179" s="330" t="s">
        <v>651</v>
      </c>
      <c r="D179" s="331"/>
      <c r="E179" s="118" t="s">
        <v>652</v>
      </c>
      <c r="F179" s="332" t="s">
        <v>662</v>
      </c>
      <c r="G179" s="333"/>
      <c r="H179" s="333"/>
      <c r="I179" s="332" t="s">
        <v>663</v>
      </c>
      <c r="J179" s="334"/>
      <c r="L179" s="131" t="str">
        <f>IF((B178&gt;0),"X","--")</f>
        <v>--</v>
      </c>
    </row>
    <row r="180" spans="1:12" ht="15" hidden="1" customHeight="1" x14ac:dyDescent="0.2">
      <c r="A180" s="111" t="s">
        <v>653</v>
      </c>
      <c r="B180" s="113"/>
      <c r="C180" s="335"/>
      <c r="D180" s="336"/>
      <c r="E180" s="138"/>
      <c r="F180" s="325" t="str">
        <f>IF(ISBLANK(C180),"",(IF((C180=E180),"X","")))</f>
        <v/>
      </c>
      <c r="G180" s="326"/>
      <c r="H180" s="327"/>
      <c r="I180" s="325" t="str">
        <f t="shared" ref="I180:I186" si="34">IF(NOT(C180=E180),"X","")</f>
        <v/>
      </c>
      <c r="J180" s="327"/>
      <c r="L180" s="127" t="str">
        <f>IF(OR(C180&gt;0,E180&gt;0),"X","--")</f>
        <v>--</v>
      </c>
    </row>
    <row r="181" spans="1:12" ht="15" hidden="1" customHeight="1" x14ac:dyDescent="0.2">
      <c r="A181" s="112" t="s">
        <v>654</v>
      </c>
      <c r="B181" s="125"/>
      <c r="C181" s="323"/>
      <c r="D181" s="324"/>
      <c r="E181" s="138"/>
      <c r="F181" s="325" t="str">
        <f t="shared" ref="F181:F186" si="35">IF(ISBLANK(C181),"",(IF((C181=E181),"X","")))</f>
        <v/>
      </c>
      <c r="G181" s="326"/>
      <c r="H181" s="327"/>
      <c r="I181" s="325" t="str">
        <f t="shared" si="34"/>
        <v/>
      </c>
      <c r="J181" s="327"/>
      <c r="L181" s="127" t="str">
        <f>IF(OR(C181&gt;0,E181&gt;0),"X","--")</f>
        <v>--</v>
      </c>
    </row>
    <row r="182" spans="1:12" ht="15" hidden="1" customHeight="1" x14ac:dyDescent="0.2">
      <c r="A182" s="112" t="s">
        <v>655</v>
      </c>
      <c r="B182" s="126"/>
      <c r="C182" s="323"/>
      <c r="D182" s="324"/>
      <c r="E182" s="138"/>
      <c r="F182" s="325" t="str">
        <f t="shared" si="35"/>
        <v/>
      </c>
      <c r="G182" s="326"/>
      <c r="H182" s="327"/>
      <c r="I182" s="325" t="str">
        <f t="shared" si="34"/>
        <v/>
      </c>
      <c r="J182" s="327"/>
      <c r="L182" s="127" t="str">
        <f>IF(OR(C182&gt;0,E182&gt;0),"X","--")</f>
        <v>--</v>
      </c>
    </row>
    <row r="183" spans="1:12" ht="15" hidden="1" customHeight="1" x14ac:dyDescent="0.2">
      <c r="A183" s="121" t="s">
        <v>666</v>
      </c>
      <c r="B183" s="122"/>
      <c r="C183" s="323"/>
      <c r="D183" s="324"/>
      <c r="E183" s="138"/>
      <c r="F183" s="325" t="str">
        <f t="shared" si="35"/>
        <v/>
      </c>
      <c r="G183" s="326"/>
      <c r="H183" s="327"/>
      <c r="I183" s="325" t="str">
        <f t="shared" si="34"/>
        <v/>
      </c>
      <c r="J183" s="327"/>
      <c r="L183" s="127" t="str">
        <f t="shared" ref="L183:L185" si="36">IF(OR(C183&gt;0,E183&gt;0),"X","--")</f>
        <v>--</v>
      </c>
    </row>
    <row r="184" spans="1:12" ht="15" hidden="1" customHeight="1" x14ac:dyDescent="0.2">
      <c r="A184" s="121" t="s">
        <v>667</v>
      </c>
      <c r="B184" s="122"/>
      <c r="C184" s="323"/>
      <c r="D184" s="324"/>
      <c r="E184" s="138"/>
      <c r="F184" s="325" t="str">
        <f t="shared" si="35"/>
        <v/>
      </c>
      <c r="G184" s="326"/>
      <c r="H184" s="327"/>
      <c r="I184" s="325" t="str">
        <f t="shared" si="34"/>
        <v/>
      </c>
      <c r="J184" s="327"/>
      <c r="L184" s="127" t="str">
        <f t="shared" si="36"/>
        <v>--</v>
      </c>
    </row>
    <row r="185" spans="1:12" ht="15" hidden="1" customHeight="1" x14ac:dyDescent="0.2">
      <c r="A185" s="121" t="s">
        <v>656</v>
      </c>
      <c r="B185" s="122"/>
      <c r="C185" s="323"/>
      <c r="D185" s="324"/>
      <c r="E185" s="138"/>
      <c r="F185" s="325" t="str">
        <f t="shared" si="35"/>
        <v/>
      </c>
      <c r="G185" s="326"/>
      <c r="H185" s="327"/>
      <c r="I185" s="325" t="str">
        <f t="shared" si="34"/>
        <v/>
      </c>
      <c r="J185" s="327"/>
      <c r="L185" s="127" t="str">
        <f t="shared" si="36"/>
        <v>--</v>
      </c>
    </row>
    <row r="186" spans="1:12" ht="15" hidden="1" customHeight="1" x14ac:dyDescent="0.2">
      <c r="A186" s="328" t="s">
        <v>657</v>
      </c>
      <c r="B186" s="329"/>
      <c r="C186" s="323"/>
      <c r="D186" s="324"/>
      <c r="E186" s="138"/>
      <c r="F186" s="325" t="str">
        <f t="shared" si="35"/>
        <v/>
      </c>
      <c r="G186" s="326"/>
      <c r="H186" s="327"/>
      <c r="I186" s="325" t="str">
        <f t="shared" si="34"/>
        <v/>
      </c>
      <c r="J186" s="327"/>
      <c r="L186" s="127" t="str">
        <f>IF(OR(C186&gt;0,E186&gt;0),"X","--")</f>
        <v>--</v>
      </c>
    </row>
    <row r="187" spans="1:12" ht="15" hidden="1" customHeight="1" x14ac:dyDescent="0.2">
      <c r="A187" s="123"/>
      <c r="B187" s="123"/>
      <c r="C187" s="31"/>
      <c r="D187" s="31"/>
      <c r="E187" s="124"/>
      <c r="F187" s="92"/>
      <c r="G187" s="92"/>
      <c r="H187" s="92"/>
      <c r="I187" s="92"/>
      <c r="J187" s="92"/>
      <c r="L187" s="132" t="str">
        <f>IF((B178&gt;0),"X","--")</f>
        <v>--</v>
      </c>
    </row>
    <row r="188" spans="1:12" ht="15" hidden="1" customHeight="1" x14ac:dyDescent="0.2">
      <c r="A188" s="120" t="s">
        <v>682</v>
      </c>
      <c r="B188" s="119">
        <f>IF(ISNUMBER(A188),0,VLOOKUP(A188,'FICHA DE PROJETO'!$A$28:$F$95,2,FALSE))</f>
        <v>0</v>
      </c>
      <c r="C188" s="115"/>
      <c r="D188" s="115"/>
      <c r="E188" s="115"/>
      <c r="F188" s="115"/>
      <c r="G188" s="115"/>
      <c r="H188" s="115"/>
      <c r="I188" s="116" t="s">
        <v>651</v>
      </c>
      <c r="J188" s="117" t="s">
        <v>652</v>
      </c>
      <c r="L188" s="127" t="str">
        <f>IF((B188&gt;0),"X","--")</f>
        <v>--</v>
      </c>
    </row>
    <row r="189" spans="1:12" ht="15" hidden="1" customHeight="1" x14ac:dyDescent="0.2">
      <c r="B189" s="114"/>
      <c r="C189" s="330" t="s">
        <v>651</v>
      </c>
      <c r="D189" s="331"/>
      <c r="E189" s="118" t="s">
        <v>652</v>
      </c>
      <c r="F189" s="332" t="s">
        <v>662</v>
      </c>
      <c r="G189" s="333"/>
      <c r="H189" s="333"/>
      <c r="I189" s="332" t="s">
        <v>663</v>
      </c>
      <c r="J189" s="334"/>
      <c r="L189" s="131" t="str">
        <f>IF((B188&gt;0),"X","--")</f>
        <v>--</v>
      </c>
    </row>
    <row r="190" spans="1:12" ht="15" hidden="1" customHeight="1" x14ac:dyDescent="0.2">
      <c r="A190" s="111" t="s">
        <v>653</v>
      </c>
      <c r="B190" s="113"/>
      <c r="C190" s="335"/>
      <c r="D190" s="336"/>
      <c r="E190" s="138"/>
      <c r="F190" s="325" t="str">
        <f>IF(ISBLANK(C190),"",(IF((C190=E190),"X","")))</f>
        <v/>
      </c>
      <c r="G190" s="326"/>
      <c r="H190" s="327"/>
      <c r="I190" s="325" t="str">
        <f t="shared" ref="I190:I196" si="37">IF(NOT(C190=E190),"X","")</f>
        <v/>
      </c>
      <c r="J190" s="327"/>
      <c r="L190" s="127" t="str">
        <f>IF(OR(C190&gt;0,E190&gt;0),"X","--")</f>
        <v>--</v>
      </c>
    </row>
    <row r="191" spans="1:12" ht="15" hidden="1" customHeight="1" x14ac:dyDescent="0.2">
      <c r="A191" s="112" t="s">
        <v>654</v>
      </c>
      <c r="B191" s="125"/>
      <c r="C191" s="323"/>
      <c r="D191" s="324"/>
      <c r="E191" s="138"/>
      <c r="F191" s="325" t="str">
        <f t="shared" ref="F191:F196" si="38">IF(ISBLANK(C191),"",(IF((C191=E191),"X","")))</f>
        <v/>
      </c>
      <c r="G191" s="326"/>
      <c r="H191" s="327"/>
      <c r="I191" s="325" t="str">
        <f t="shared" si="37"/>
        <v/>
      </c>
      <c r="J191" s="327"/>
      <c r="L191" s="127" t="str">
        <f>IF(OR(C191&gt;0,E191&gt;0),"X","--")</f>
        <v>--</v>
      </c>
    </row>
    <row r="192" spans="1:12" ht="15" hidden="1" customHeight="1" x14ac:dyDescent="0.2">
      <c r="A192" s="112" t="s">
        <v>655</v>
      </c>
      <c r="B192" s="126"/>
      <c r="C192" s="323"/>
      <c r="D192" s="324"/>
      <c r="E192" s="138"/>
      <c r="F192" s="325" t="str">
        <f t="shared" si="38"/>
        <v/>
      </c>
      <c r="G192" s="326"/>
      <c r="H192" s="327"/>
      <c r="I192" s="325" t="str">
        <f t="shared" si="37"/>
        <v/>
      </c>
      <c r="J192" s="327"/>
      <c r="L192" s="127" t="str">
        <f>IF(OR(C192&gt;0,E192&gt;0),"X","--")</f>
        <v>--</v>
      </c>
    </row>
    <row r="193" spans="1:12" ht="15" hidden="1" customHeight="1" x14ac:dyDescent="0.2">
      <c r="A193" s="121" t="s">
        <v>666</v>
      </c>
      <c r="B193" s="122"/>
      <c r="C193" s="323"/>
      <c r="D193" s="324"/>
      <c r="E193" s="138"/>
      <c r="F193" s="325" t="str">
        <f t="shared" si="38"/>
        <v/>
      </c>
      <c r="G193" s="326"/>
      <c r="H193" s="327"/>
      <c r="I193" s="325" t="str">
        <f t="shared" si="37"/>
        <v/>
      </c>
      <c r="J193" s="327"/>
      <c r="L193" s="127" t="str">
        <f t="shared" ref="L193:L195" si="39">IF(OR(C193&gt;0,E193&gt;0),"X","--")</f>
        <v>--</v>
      </c>
    </row>
    <row r="194" spans="1:12" ht="15" hidden="1" customHeight="1" x14ac:dyDescent="0.2">
      <c r="A194" s="121" t="s">
        <v>667</v>
      </c>
      <c r="B194" s="122"/>
      <c r="C194" s="323"/>
      <c r="D194" s="324"/>
      <c r="E194" s="138"/>
      <c r="F194" s="325" t="str">
        <f t="shared" si="38"/>
        <v/>
      </c>
      <c r="G194" s="326"/>
      <c r="H194" s="327"/>
      <c r="I194" s="325" t="str">
        <f t="shared" si="37"/>
        <v/>
      </c>
      <c r="J194" s="327"/>
      <c r="L194" s="127" t="str">
        <f t="shared" si="39"/>
        <v>--</v>
      </c>
    </row>
    <row r="195" spans="1:12" ht="15" hidden="1" customHeight="1" x14ac:dyDescent="0.2">
      <c r="A195" s="121" t="s">
        <v>656</v>
      </c>
      <c r="B195" s="122"/>
      <c r="C195" s="323"/>
      <c r="D195" s="324"/>
      <c r="E195" s="138"/>
      <c r="F195" s="325" t="str">
        <f t="shared" si="38"/>
        <v/>
      </c>
      <c r="G195" s="326"/>
      <c r="H195" s="327"/>
      <c r="I195" s="325" t="str">
        <f t="shared" si="37"/>
        <v/>
      </c>
      <c r="J195" s="327"/>
      <c r="L195" s="127" t="str">
        <f t="shared" si="39"/>
        <v>--</v>
      </c>
    </row>
    <row r="196" spans="1:12" ht="15" hidden="1" customHeight="1" x14ac:dyDescent="0.2">
      <c r="A196" s="328" t="s">
        <v>657</v>
      </c>
      <c r="B196" s="329"/>
      <c r="C196" s="323"/>
      <c r="D196" s="324"/>
      <c r="E196" s="138"/>
      <c r="F196" s="325" t="str">
        <f t="shared" si="38"/>
        <v/>
      </c>
      <c r="G196" s="326"/>
      <c r="H196" s="327"/>
      <c r="I196" s="325" t="str">
        <f t="shared" si="37"/>
        <v/>
      </c>
      <c r="J196" s="327"/>
      <c r="L196" s="127" t="str">
        <f>IF(OR(C196&gt;0,E196&gt;0),"X","--")</f>
        <v>--</v>
      </c>
    </row>
    <row r="197" spans="1:12" ht="15" hidden="1" customHeight="1" x14ac:dyDescent="0.2">
      <c r="A197" s="123"/>
      <c r="B197" s="123"/>
      <c r="C197" s="31"/>
      <c r="D197" s="31"/>
      <c r="E197" s="124"/>
      <c r="F197" s="92"/>
      <c r="G197" s="92"/>
      <c r="H197" s="92"/>
      <c r="I197" s="92"/>
      <c r="J197" s="92"/>
      <c r="L197" s="132" t="str">
        <f>IF((B188&gt;0),"X","--")</f>
        <v>--</v>
      </c>
    </row>
    <row r="198" spans="1:12" ht="15" hidden="1" customHeight="1" x14ac:dyDescent="0.2">
      <c r="A198" s="120" t="s">
        <v>683</v>
      </c>
      <c r="B198" s="119">
        <f>IF(ISNUMBER(A198),0,VLOOKUP(A198,'FICHA DE PROJETO'!$A$28:$F$95,2,FALSE))</f>
        <v>0</v>
      </c>
      <c r="C198" s="115"/>
      <c r="D198" s="115"/>
      <c r="E198" s="115"/>
      <c r="F198" s="115"/>
      <c r="G198" s="115"/>
      <c r="H198" s="115"/>
      <c r="I198" s="116" t="s">
        <v>651</v>
      </c>
      <c r="J198" s="117" t="s">
        <v>652</v>
      </c>
      <c r="L198" s="127" t="str">
        <f>IF((B198&gt;0),"X","--")</f>
        <v>--</v>
      </c>
    </row>
    <row r="199" spans="1:12" ht="15" hidden="1" customHeight="1" x14ac:dyDescent="0.2">
      <c r="B199" s="114"/>
      <c r="C199" s="330" t="s">
        <v>651</v>
      </c>
      <c r="D199" s="331"/>
      <c r="E199" s="118" t="s">
        <v>652</v>
      </c>
      <c r="F199" s="332" t="s">
        <v>662</v>
      </c>
      <c r="G199" s="333"/>
      <c r="H199" s="333"/>
      <c r="I199" s="332" t="s">
        <v>663</v>
      </c>
      <c r="J199" s="334"/>
      <c r="L199" s="131" t="str">
        <f>IF((B198&gt;0),"X","--")</f>
        <v>--</v>
      </c>
    </row>
    <row r="200" spans="1:12" ht="15" hidden="1" customHeight="1" x14ac:dyDescent="0.2">
      <c r="A200" s="111" t="s">
        <v>653</v>
      </c>
      <c r="B200" s="113"/>
      <c r="C200" s="335"/>
      <c r="D200" s="336"/>
      <c r="E200" s="138"/>
      <c r="F200" s="325" t="str">
        <f>IF(ISBLANK(C200),"",(IF((C200=E200),"X","")))</f>
        <v/>
      </c>
      <c r="G200" s="326"/>
      <c r="H200" s="327"/>
      <c r="I200" s="325" t="str">
        <f t="shared" ref="I200:I206" si="40">IF(NOT(C200=E200),"X","")</f>
        <v/>
      </c>
      <c r="J200" s="327"/>
      <c r="L200" s="127" t="str">
        <f>IF(OR(C200&gt;0,E200&gt;0),"X","--")</f>
        <v>--</v>
      </c>
    </row>
    <row r="201" spans="1:12" ht="15" hidden="1" customHeight="1" x14ac:dyDescent="0.2">
      <c r="A201" s="112" t="s">
        <v>654</v>
      </c>
      <c r="B201" s="125"/>
      <c r="C201" s="323"/>
      <c r="D201" s="324"/>
      <c r="E201" s="138"/>
      <c r="F201" s="325" t="str">
        <f t="shared" ref="F201:F206" si="41">IF(ISBLANK(C201),"",(IF((C201=E201),"X","")))</f>
        <v/>
      </c>
      <c r="G201" s="326"/>
      <c r="H201" s="327"/>
      <c r="I201" s="325" t="str">
        <f t="shared" si="40"/>
        <v/>
      </c>
      <c r="J201" s="327"/>
      <c r="L201" s="127" t="str">
        <f>IF(OR(C201&gt;0,E201&gt;0),"X","--")</f>
        <v>--</v>
      </c>
    </row>
    <row r="202" spans="1:12" ht="15" hidden="1" customHeight="1" x14ac:dyDescent="0.2">
      <c r="A202" s="112" t="s">
        <v>655</v>
      </c>
      <c r="B202" s="126"/>
      <c r="C202" s="323"/>
      <c r="D202" s="324"/>
      <c r="E202" s="138"/>
      <c r="F202" s="325" t="str">
        <f t="shared" si="41"/>
        <v/>
      </c>
      <c r="G202" s="326"/>
      <c r="H202" s="327"/>
      <c r="I202" s="325" t="str">
        <f t="shared" si="40"/>
        <v/>
      </c>
      <c r="J202" s="327"/>
      <c r="L202" s="127" t="str">
        <f>IF(OR(C202&gt;0,E202&gt;0),"X","--")</f>
        <v>--</v>
      </c>
    </row>
    <row r="203" spans="1:12" ht="15" hidden="1" customHeight="1" x14ac:dyDescent="0.2">
      <c r="A203" s="121" t="s">
        <v>666</v>
      </c>
      <c r="B203" s="122"/>
      <c r="C203" s="323"/>
      <c r="D203" s="324"/>
      <c r="E203" s="138"/>
      <c r="F203" s="325" t="str">
        <f t="shared" si="41"/>
        <v/>
      </c>
      <c r="G203" s="326"/>
      <c r="H203" s="327"/>
      <c r="I203" s="325" t="str">
        <f t="shared" si="40"/>
        <v/>
      </c>
      <c r="J203" s="327"/>
      <c r="L203" s="127" t="str">
        <f t="shared" ref="L203:L205" si="42">IF(OR(C203&gt;0,E203&gt;0),"X","--")</f>
        <v>--</v>
      </c>
    </row>
    <row r="204" spans="1:12" ht="15" hidden="1" customHeight="1" x14ac:dyDescent="0.2">
      <c r="A204" s="121" t="s">
        <v>667</v>
      </c>
      <c r="B204" s="122"/>
      <c r="C204" s="323"/>
      <c r="D204" s="324"/>
      <c r="E204" s="138"/>
      <c r="F204" s="325" t="str">
        <f t="shared" si="41"/>
        <v/>
      </c>
      <c r="G204" s="326"/>
      <c r="H204" s="327"/>
      <c r="I204" s="325" t="str">
        <f t="shared" si="40"/>
        <v/>
      </c>
      <c r="J204" s="327"/>
      <c r="L204" s="127" t="str">
        <f t="shared" si="42"/>
        <v>--</v>
      </c>
    </row>
    <row r="205" spans="1:12" ht="15" hidden="1" customHeight="1" x14ac:dyDescent="0.2">
      <c r="A205" s="121" t="s">
        <v>656</v>
      </c>
      <c r="B205" s="122"/>
      <c r="C205" s="323"/>
      <c r="D205" s="324"/>
      <c r="E205" s="138"/>
      <c r="F205" s="325" t="str">
        <f t="shared" si="41"/>
        <v/>
      </c>
      <c r="G205" s="326"/>
      <c r="H205" s="327"/>
      <c r="I205" s="325" t="str">
        <f t="shared" si="40"/>
        <v/>
      </c>
      <c r="J205" s="327"/>
      <c r="L205" s="127" t="str">
        <f t="shared" si="42"/>
        <v>--</v>
      </c>
    </row>
    <row r="206" spans="1:12" ht="15" hidden="1" customHeight="1" x14ac:dyDescent="0.2">
      <c r="A206" s="328" t="s">
        <v>657</v>
      </c>
      <c r="B206" s="329"/>
      <c r="C206" s="323"/>
      <c r="D206" s="324"/>
      <c r="E206" s="138"/>
      <c r="F206" s="325" t="str">
        <f t="shared" si="41"/>
        <v/>
      </c>
      <c r="G206" s="326"/>
      <c r="H206" s="327"/>
      <c r="I206" s="325" t="str">
        <f t="shared" si="40"/>
        <v/>
      </c>
      <c r="J206" s="327"/>
      <c r="L206" s="127" t="str">
        <f>IF(OR(C206&gt;0,E206&gt;0),"X","--")</f>
        <v>--</v>
      </c>
    </row>
    <row r="207" spans="1:12" ht="15" hidden="1" customHeight="1" x14ac:dyDescent="0.2">
      <c r="A207" s="123"/>
      <c r="B207" s="123"/>
      <c r="C207" s="31"/>
      <c r="D207" s="31"/>
      <c r="E207" s="124"/>
      <c r="F207" s="92"/>
      <c r="G207" s="92"/>
      <c r="H207" s="92"/>
      <c r="I207" s="92"/>
      <c r="J207" s="92"/>
      <c r="L207" s="132" t="str">
        <f>IF((B198&gt;0),"X","--")</f>
        <v>--</v>
      </c>
    </row>
    <row r="208" spans="1:12" ht="15" hidden="1" customHeight="1" x14ac:dyDescent="0.2">
      <c r="A208" s="120" t="s">
        <v>684</v>
      </c>
      <c r="B208" s="119">
        <f>IF(ISNUMBER(A208),0,VLOOKUP(A208,'FICHA DE PROJETO'!$A$28:$F$95,2,FALSE))</f>
        <v>0</v>
      </c>
      <c r="C208" s="115"/>
      <c r="D208" s="115"/>
      <c r="E208" s="115"/>
      <c r="F208" s="115"/>
      <c r="G208" s="115"/>
      <c r="H208" s="115"/>
      <c r="I208" s="116" t="s">
        <v>651</v>
      </c>
      <c r="J208" s="117" t="s">
        <v>652</v>
      </c>
      <c r="L208" s="127" t="str">
        <f>IF((B208&gt;0),"X","--")</f>
        <v>--</v>
      </c>
    </row>
    <row r="209" spans="1:12" ht="15" hidden="1" customHeight="1" x14ac:dyDescent="0.2">
      <c r="B209" s="114"/>
      <c r="C209" s="330" t="s">
        <v>651</v>
      </c>
      <c r="D209" s="331"/>
      <c r="E209" s="118" t="s">
        <v>652</v>
      </c>
      <c r="F209" s="332" t="s">
        <v>662</v>
      </c>
      <c r="G209" s="333"/>
      <c r="H209" s="333"/>
      <c r="I209" s="332" t="s">
        <v>663</v>
      </c>
      <c r="J209" s="334"/>
      <c r="L209" s="131" t="str">
        <f>IF((B208&gt;0),"X","--")</f>
        <v>--</v>
      </c>
    </row>
    <row r="210" spans="1:12" ht="15" hidden="1" customHeight="1" x14ac:dyDescent="0.2">
      <c r="A210" s="111" t="s">
        <v>653</v>
      </c>
      <c r="B210" s="113"/>
      <c r="C210" s="335"/>
      <c r="D210" s="336"/>
      <c r="E210" s="138"/>
      <c r="F210" s="325" t="str">
        <f>IF(ISBLANK(C210),"",(IF((C210=E210),"X","")))</f>
        <v/>
      </c>
      <c r="G210" s="326"/>
      <c r="H210" s="327"/>
      <c r="I210" s="325" t="str">
        <f t="shared" ref="I210:I216" si="43">IF(NOT(C210=E210),"X","")</f>
        <v/>
      </c>
      <c r="J210" s="327"/>
      <c r="L210" s="127" t="str">
        <f>IF(OR(C210&gt;0,E210&gt;0),"X","--")</f>
        <v>--</v>
      </c>
    </row>
    <row r="211" spans="1:12" ht="15" hidden="1" customHeight="1" x14ac:dyDescent="0.2">
      <c r="A211" s="112" t="s">
        <v>654</v>
      </c>
      <c r="B211" s="125"/>
      <c r="C211" s="323"/>
      <c r="D211" s="324"/>
      <c r="E211" s="138"/>
      <c r="F211" s="325" t="str">
        <f t="shared" ref="F211:F216" si="44">IF(ISBLANK(C211),"",(IF((C211=E211),"X","")))</f>
        <v/>
      </c>
      <c r="G211" s="326"/>
      <c r="H211" s="327"/>
      <c r="I211" s="325" t="str">
        <f t="shared" si="43"/>
        <v/>
      </c>
      <c r="J211" s="327"/>
      <c r="L211" s="127" t="str">
        <f>IF(OR(C211&gt;0,E211&gt;0),"X","--")</f>
        <v>--</v>
      </c>
    </row>
    <row r="212" spans="1:12" ht="15" hidden="1" customHeight="1" x14ac:dyDescent="0.2">
      <c r="A212" s="112" t="s">
        <v>655</v>
      </c>
      <c r="B212" s="126"/>
      <c r="C212" s="323"/>
      <c r="D212" s="324"/>
      <c r="E212" s="138"/>
      <c r="F212" s="325" t="str">
        <f t="shared" si="44"/>
        <v/>
      </c>
      <c r="G212" s="326"/>
      <c r="H212" s="327"/>
      <c r="I212" s="325" t="str">
        <f t="shared" si="43"/>
        <v/>
      </c>
      <c r="J212" s="327"/>
      <c r="L212" s="127" t="str">
        <f>IF(OR(C212&gt;0,E212&gt;0),"X","--")</f>
        <v>--</v>
      </c>
    </row>
    <row r="213" spans="1:12" ht="15" hidden="1" customHeight="1" x14ac:dyDescent="0.2">
      <c r="A213" s="121" t="s">
        <v>666</v>
      </c>
      <c r="B213" s="122"/>
      <c r="C213" s="323"/>
      <c r="D213" s="324"/>
      <c r="E213" s="138"/>
      <c r="F213" s="325" t="str">
        <f t="shared" si="44"/>
        <v/>
      </c>
      <c r="G213" s="326"/>
      <c r="H213" s="327"/>
      <c r="I213" s="325" t="str">
        <f t="shared" si="43"/>
        <v/>
      </c>
      <c r="J213" s="327"/>
      <c r="L213" s="127" t="str">
        <f t="shared" ref="L213:L215" si="45">IF(OR(C213&gt;0,E213&gt;0),"X","--")</f>
        <v>--</v>
      </c>
    </row>
    <row r="214" spans="1:12" ht="15" hidden="1" customHeight="1" x14ac:dyDescent="0.2">
      <c r="A214" s="121" t="s">
        <v>667</v>
      </c>
      <c r="B214" s="122"/>
      <c r="C214" s="323"/>
      <c r="D214" s="324"/>
      <c r="E214" s="138"/>
      <c r="F214" s="325" t="str">
        <f t="shared" si="44"/>
        <v/>
      </c>
      <c r="G214" s="326"/>
      <c r="H214" s="327"/>
      <c r="I214" s="325" t="str">
        <f t="shared" si="43"/>
        <v/>
      </c>
      <c r="J214" s="327"/>
      <c r="L214" s="127" t="str">
        <f t="shared" si="45"/>
        <v>--</v>
      </c>
    </row>
    <row r="215" spans="1:12" ht="15" hidden="1" customHeight="1" x14ac:dyDescent="0.2">
      <c r="A215" s="121" t="s">
        <v>656</v>
      </c>
      <c r="B215" s="122"/>
      <c r="C215" s="323"/>
      <c r="D215" s="324"/>
      <c r="E215" s="138"/>
      <c r="F215" s="325" t="str">
        <f t="shared" si="44"/>
        <v/>
      </c>
      <c r="G215" s="326"/>
      <c r="H215" s="327"/>
      <c r="I215" s="325" t="str">
        <f t="shared" si="43"/>
        <v/>
      </c>
      <c r="J215" s="327"/>
      <c r="L215" s="127" t="str">
        <f t="shared" si="45"/>
        <v>--</v>
      </c>
    </row>
    <row r="216" spans="1:12" ht="15" hidden="1" customHeight="1" x14ac:dyDescent="0.2">
      <c r="A216" s="328" t="s">
        <v>657</v>
      </c>
      <c r="B216" s="329"/>
      <c r="C216" s="323"/>
      <c r="D216" s="324"/>
      <c r="E216" s="138"/>
      <c r="F216" s="325" t="str">
        <f t="shared" si="44"/>
        <v/>
      </c>
      <c r="G216" s="326"/>
      <c r="H216" s="327"/>
      <c r="I216" s="325" t="str">
        <f t="shared" si="43"/>
        <v/>
      </c>
      <c r="J216" s="327"/>
      <c r="L216" s="127" t="str">
        <f>IF(OR(C216&gt;0,E216&gt;0),"X","--")</f>
        <v>--</v>
      </c>
    </row>
    <row r="217" spans="1:12" ht="15" hidden="1" customHeight="1" x14ac:dyDescent="0.2">
      <c r="A217" s="123"/>
      <c r="B217" s="123"/>
      <c r="C217" s="31"/>
      <c r="D217" s="31"/>
      <c r="E217" s="124"/>
      <c r="F217" s="92"/>
      <c r="G217" s="92"/>
      <c r="H217" s="92"/>
      <c r="I217" s="92"/>
      <c r="J217" s="92"/>
      <c r="L217" s="132" t="str">
        <f>IF((B208&gt;0),"X","--")</f>
        <v>--</v>
      </c>
    </row>
    <row r="218" spans="1:12" ht="15" hidden="1" customHeight="1" x14ac:dyDescent="0.2">
      <c r="A218" s="120" t="s">
        <v>685</v>
      </c>
      <c r="B218" s="119">
        <f>IF(ISNUMBER(A218),0,VLOOKUP(A218,'FICHA DE PROJETO'!$A$28:$F$95,2,FALSE))</f>
        <v>0</v>
      </c>
      <c r="C218" s="115"/>
      <c r="D218" s="115"/>
      <c r="E218" s="115"/>
      <c r="F218" s="115"/>
      <c r="G218" s="115"/>
      <c r="H218" s="115"/>
      <c r="I218" s="116" t="s">
        <v>651</v>
      </c>
      <c r="J218" s="117" t="s">
        <v>652</v>
      </c>
      <c r="L218" s="127" t="str">
        <f>IF((B218&gt;0),"X","--")</f>
        <v>--</v>
      </c>
    </row>
    <row r="219" spans="1:12" ht="15" hidden="1" customHeight="1" x14ac:dyDescent="0.2">
      <c r="B219" s="114"/>
      <c r="C219" s="330" t="s">
        <v>651</v>
      </c>
      <c r="D219" s="331"/>
      <c r="E219" s="118" t="s">
        <v>652</v>
      </c>
      <c r="F219" s="332" t="s">
        <v>662</v>
      </c>
      <c r="G219" s="333"/>
      <c r="H219" s="333"/>
      <c r="I219" s="332" t="s">
        <v>663</v>
      </c>
      <c r="J219" s="334"/>
      <c r="L219" s="131" t="str">
        <f>IF((B218&gt;0),"X","--")</f>
        <v>--</v>
      </c>
    </row>
    <row r="220" spans="1:12" ht="15" hidden="1" customHeight="1" x14ac:dyDescent="0.2">
      <c r="A220" s="111" t="s">
        <v>653</v>
      </c>
      <c r="B220" s="113"/>
      <c r="C220" s="335"/>
      <c r="D220" s="336"/>
      <c r="E220" s="138"/>
      <c r="F220" s="325" t="str">
        <f>IF(ISBLANK(C220),"",(IF((C220=E220),"X","")))</f>
        <v/>
      </c>
      <c r="G220" s="326"/>
      <c r="H220" s="327"/>
      <c r="I220" s="325" t="str">
        <f t="shared" ref="I220:I226" si="46">IF(NOT(C220=E220),"X","")</f>
        <v/>
      </c>
      <c r="J220" s="327"/>
      <c r="L220" s="127" t="str">
        <f>IF(OR(C220&gt;0,E220&gt;0),"X","--")</f>
        <v>--</v>
      </c>
    </row>
    <row r="221" spans="1:12" ht="15" hidden="1" customHeight="1" x14ac:dyDescent="0.2">
      <c r="A221" s="112" t="s">
        <v>654</v>
      </c>
      <c r="B221" s="125"/>
      <c r="C221" s="323"/>
      <c r="D221" s="324"/>
      <c r="E221" s="138"/>
      <c r="F221" s="325" t="str">
        <f t="shared" ref="F221:F226" si="47">IF(ISBLANK(C221),"",(IF((C221=E221),"X","")))</f>
        <v/>
      </c>
      <c r="G221" s="326"/>
      <c r="H221" s="327"/>
      <c r="I221" s="325" t="str">
        <f t="shared" si="46"/>
        <v/>
      </c>
      <c r="J221" s="327"/>
      <c r="L221" s="127" t="str">
        <f>IF(OR(C221&gt;0,E221&gt;0),"X","--")</f>
        <v>--</v>
      </c>
    </row>
    <row r="222" spans="1:12" ht="15" hidden="1" customHeight="1" x14ac:dyDescent="0.2">
      <c r="A222" s="112" t="s">
        <v>655</v>
      </c>
      <c r="B222" s="126"/>
      <c r="C222" s="323"/>
      <c r="D222" s="324"/>
      <c r="E222" s="138"/>
      <c r="F222" s="325" t="str">
        <f t="shared" si="47"/>
        <v/>
      </c>
      <c r="G222" s="326"/>
      <c r="H222" s="327"/>
      <c r="I222" s="325" t="str">
        <f t="shared" si="46"/>
        <v/>
      </c>
      <c r="J222" s="327"/>
      <c r="L222" s="127" t="str">
        <f>IF(OR(C222&gt;0,E222&gt;0),"X","--")</f>
        <v>--</v>
      </c>
    </row>
    <row r="223" spans="1:12" ht="15" hidden="1" customHeight="1" x14ac:dyDescent="0.2">
      <c r="A223" s="121" t="s">
        <v>666</v>
      </c>
      <c r="B223" s="122"/>
      <c r="C223" s="323"/>
      <c r="D223" s="324"/>
      <c r="E223" s="138"/>
      <c r="F223" s="325" t="str">
        <f t="shared" si="47"/>
        <v/>
      </c>
      <c r="G223" s="326"/>
      <c r="H223" s="327"/>
      <c r="I223" s="325" t="str">
        <f t="shared" si="46"/>
        <v/>
      </c>
      <c r="J223" s="327"/>
      <c r="L223" s="127" t="str">
        <f t="shared" ref="L223:L225" si="48">IF(OR(C223&gt;0,E223&gt;0),"X","--")</f>
        <v>--</v>
      </c>
    </row>
    <row r="224" spans="1:12" ht="15" hidden="1" customHeight="1" x14ac:dyDescent="0.2">
      <c r="A224" s="121" t="s">
        <v>667</v>
      </c>
      <c r="B224" s="122"/>
      <c r="C224" s="323"/>
      <c r="D224" s="324"/>
      <c r="E224" s="138"/>
      <c r="F224" s="325" t="str">
        <f t="shared" si="47"/>
        <v/>
      </c>
      <c r="G224" s="326"/>
      <c r="H224" s="327"/>
      <c r="I224" s="325" t="str">
        <f t="shared" si="46"/>
        <v/>
      </c>
      <c r="J224" s="327"/>
      <c r="L224" s="127" t="str">
        <f t="shared" si="48"/>
        <v>--</v>
      </c>
    </row>
    <row r="225" spans="1:12" ht="15" hidden="1" customHeight="1" x14ac:dyDescent="0.2">
      <c r="A225" s="121" t="s">
        <v>656</v>
      </c>
      <c r="B225" s="122"/>
      <c r="C225" s="323"/>
      <c r="D225" s="324"/>
      <c r="E225" s="138"/>
      <c r="F225" s="325" t="str">
        <f t="shared" si="47"/>
        <v/>
      </c>
      <c r="G225" s="326"/>
      <c r="H225" s="327"/>
      <c r="I225" s="325" t="str">
        <f t="shared" si="46"/>
        <v/>
      </c>
      <c r="J225" s="327"/>
      <c r="L225" s="127" t="str">
        <f t="shared" si="48"/>
        <v>--</v>
      </c>
    </row>
    <row r="226" spans="1:12" ht="15" hidden="1" customHeight="1" x14ac:dyDescent="0.2">
      <c r="A226" s="328" t="s">
        <v>657</v>
      </c>
      <c r="B226" s="329"/>
      <c r="C226" s="323"/>
      <c r="D226" s="324"/>
      <c r="E226" s="138"/>
      <c r="F226" s="325" t="str">
        <f t="shared" si="47"/>
        <v/>
      </c>
      <c r="G226" s="326"/>
      <c r="H226" s="327"/>
      <c r="I226" s="325" t="str">
        <f t="shared" si="46"/>
        <v/>
      </c>
      <c r="J226" s="327"/>
      <c r="L226" s="127" t="str">
        <f>IF(OR(C226&gt;0,E226&gt;0),"X","--")</f>
        <v>--</v>
      </c>
    </row>
    <row r="227" spans="1:12" ht="15" hidden="1" customHeight="1" x14ac:dyDescent="0.2">
      <c r="A227" s="123"/>
      <c r="B227" s="123"/>
      <c r="C227" s="31"/>
      <c r="D227" s="31"/>
      <c r="E227" s="124"/>
      <c r="F227" s="92"/>
      <c r="G227" s="92"/>
      <c r="H227" s="92"/>
      <c r="I227" s="92"/>
      <c r="J227" s="92"/>
      <c r="L227" s="132" t="str">
        <f>IF((B218&gt;0),"X","--")</f>
        <v>--</v>
      </c>
    </row>
    <row r="228" spans="1:12" ht="15" hidden="1" customHeight="1" x14ac:dyDescent="0.2">
      <c r="A228" s="120" t="s">
        <v>686</v>
      </c>
      <c r="B228" s="119">
        <f>IF(ISNUMBER(A228),0,VLOOKUP(A228,'FICHA DE PROJETO'!$A$28:$F$95,2,FALSE))</f>
        <v>0</v>
      </c>
      <c r="C228" s="115"/>
      <c r="D228" s="115"/>
      <c r="E228" s="115"/>
      <c r="F228" s="115"/>
      <c r="G228" s="115"/>
      <c r="H228" s="115"/>
      <c r="I228" s="116" t="s">
        <v>651</v>
      </c>
      <c r="J228" s="117" t="s">
        <v>652</v>
      </c>
      <c r="L228" s="127" t="str">
        <f>IF((B228&gt;0),"X","--")</f>
        <v>--</v>
      </c>
    </row>
    <row r="229" spans="1:12" ht="15" hidden="1" customHeight="1" x14ac:dyDescent="0.2">
      <c r="B229" s="114"/>
      <c r="C229" s="330" t="s">
        <v>651</v>
      </c>
      <c r="D229" s="331"/>
      <c r="E229" s="118" t="s">
        <v>652</v>
      </c>
      <c r="F229" s="332" t="s">
        <v>662</v>
      </c>
      <c r="G229" s="333"/>
      <c r="H229" s="333"/>
      <c r="I229" s="332" t="s">
        <v>663</v>
      </c>
      <c r="J229" s="334"/>
      <c r="L229" s="131" t="str">
        <f>IF((B228&gt;0),"X","--")</f>
        <v>--</v>
      </c>
    </row>
    <row r="230" spans="1:12" ht="15" hidden="1" customHeight="1" x14ac:dyDescent="0.2">
      <c r="A230" s="111" t="s">
        <v>653</v>
      </c>
      <c r="B230" s="113"/>
      <c r="C230" s="335"/>
      <c r="D230" s="336"/>
      <c r="E230" s="138"/>
      <c r="F230" s="325" t="str">
        <f>IF(ISBLANK(C230),"",(IF((C230=E230),"X","")))</f>
        <v/>
      </c>
      <c r="G230" s="326"/>
      <c r="H230" s="327"/>
      <c r="I230" s="325" t="str">
        <f t="shared" ref="I230:I236" si="49">IF(NOT(C230=E230),"X","")</f>
        <v/>
      </c>
      <c r="J230" s="327"/>
      <c r="L230" s="127" t="str">
        <f>IF(OR(C230&gt;0,E230&gt;0),"X","--")</f>
        <v>--</v>
      </c>
    </row>
    <row r="231" spans="1:12" ht="15" hidden="1" customHeight="1" x14ac:dyDescent="0.2">
      <c r="A231" s="112" t="s">
        <v>654</v>
      </c>
      <c r="B231" s="125"/>
      <c r="C231" s="323"/>
      <c r="D231" s="324"/>
      <c r="E231" s="138"/>
      <c r="F231" s="325" t="str">
        <f t="shared" ref="F231:F236" si="50">IF(ISBLANK(C231),"",(IF((C231=E231),"X","")))</f>
        <v/>
      </c>
      <c r="G231" s="326"/>
      <c r="H231" s="327"/>
      <c r="I231" s="325" t="str">
        <f t="shared" si="49"/>
        <v/>
      </c>
      <c r="J231" s="327"/>
      <c r="L231" s="127" t="str">
        <f>IF(OR(C231&gt;0,E231&gt;0),"X","--")</f>
        <v>--</v>
      </c>
    </row>
    <row r="232" spans="1:12" ht="15" hidden="1" customHeight="1" x14ac:dyDescent="0.2">
      <c r="A232" s="112" t="s">
        <v>655</v>
      </c>
      <c r="B232" s="126"/>
      <c r="C232" s="323"/>
      <c r="D232" s="324"/>
      <c r="E232" s="138"/>
      <c r="F232" s="325" t="str">
        <f t="shared" si="50"/>
        <v/>
      </c>
      <c r="G232" s="326"/>
      <c r="H232" s="327"/>
      <c r="I232" s="325" t="str">
        <f t="shared" si="49"/>
        <v/>
      </c>
      <c r="J232" s="327"/>
      <c r="L232" s="127" t="str">
        <f>IF(OR(C232&gt;0,E232&gt;0),"X","--")</f>
        <v>--</v>
      </c>
    </row>
    <row r="233" spans="1:12" ht="15" hidden="1" customHeight="1" x14ac:dyDescent="0.2">
      <c r="A233" s="121" t="s">
        <v>666</v>
      </c>
      <c r="B233" s="122"/>
      <c r="C233" s="323"/>
      <c r="D233" s="324"/>
      <c r="E233" s="138"/>
      <c r="F233" s="325" t="str">
        <f t="shared" si="50"/>
        <v/>
      </c>
      <c r="G233" s="326"/>
      <c r="H233" s="327"/>
      <c r="I233" s="325" t="str">
        <f t="shared" si="49"/>
        <v/>
      </c>
      <c r="J233" s="327"/>
      <c r="L233" s="127" t="str">
        <f t="shared" ref="L233:L235" si="51">IF(OR(C233&gt;0,E233&gt;0),"X","--")</f>
        <v>--</v>
      </c>
    </row>
    <row r="234" spans="1:12" ht="15" hidden="1" customHeight="1" x14ac:dyDescent="0.2">
      <c r="A234" s="121" t="s">
        <v>667</v>
      </c>
      <c r="B234" s="122"/>
      <c r="C234" s="323"/>
      <c r="D234" s="324"/>
      <c r="E234" s="138"/>
      <c r="F234" s="325" t="str">
        <f t="shared" si="50"/>
        <v/>
      </c>
      <c r="G234" s="326"/>
      <c r="H234" s="327"/>
      <c r="I234" s="325" t="str">
        <f t="shared" si="49"/>
        <v/>
      </c>
      <c r="J234" s="327"/>
      <c r="L234" s="127" t="str">
        <f t="shared" si="51"/>
        <v>--</v>
      </c>
    </row>
    <row r="235" spans="1:12" ht="15" hidden="1" customHeight="1" x14ac:dyDescent="0.2">
      <c r="A235" s="121" t="s">
        <v>656</v>
      </c>
      <c r="B235" s="122"/>
      <c r="C235" s="323"/>
      <c r="D235" s="324"/>
      <c r="E235" s="138"/>
      <c r="F235" s="325" t="str">
        <f t="shared" si="50"/>
        <v/>
      </c>
      <c r="G235" s="326"/>
      <c r="H235" s="327"/>
      <c r="I235" s="325" t="str">
        <f t="shared" si="49"/>
        <v/>
      </c>
      <c r="J235" s="327"/>
      <c r="L235" s="127" t="str">
        <f t="shared" si="51"/>
        <v>--</v>
      </c>
    </row>
    <row r="236" spans="1:12" ht="15" hidden="1" customHeight="1" x14ac:dyDescent="0.2">
      <c r="A236" s="328" t="s">
        <v>657</v>
      </c>
      <c r="B236" s="329"/>
      <c r="C236" s="323"/>
      <c r="D236" s="324"/>
      <c r="E236" s="138"/>
      <c r="F236" s="325" t="str">
        <f t="shared" si="50"/>
        <v/>
      </c>
      <c r="G236" s="326"/>
      <c r="H236" s="327"/>
      <c r="I236" s="325" t="str">
        <f t="shared" si="49"/>
        <v/>
      </c>
      <c r="J236" s="327"/>
      <c r="L236" s="127" t="str">
        <f>IF(OR(C236&gt;0,E236&gt;0),"X","--")</f>
        <v>--</v>
      </c>
    </row>
    <row r="237" spans="1:12" ht="15" hidden="1" customHeight="1" x14ac:dyDescent="0.2">
      <c r="A237" s="123"/>
      <c r="B237" s="123"/>
      <c r="C237" s="31"/>
      <c r="D237" s="31"/>
      <c r="E237" s="124"/>
      <c r="F237" s="92"/>
      <c r="G237" s="92"/>
      <c r="H237" s="92"/>
      <c r="I237" s="92"/>
      <c r="J237" s="92"/>
      <c r="L237" s="132" t="str">
        <f>IF((B228&gt;0),"X","--")</f>
        <v>--</v>
      </c>
    </row>
    <row r="238" spans="1:12" ht="15" hidden="1" customHeight="1" x14ac:dyDescent="0.2">
      <c r="A238" s="120" t="s">
        <v>687</v>
      </c>
      <c r="B238" s="119">
        <f>IF(ISNUMBER(A238),0,VLOOKUP(A238,'FICHA DE PROJETO'!$A$28:$F$95,2,FALSE))</f>
        <v>0</v>
      </c>
      <c r="C238" s="115"/>
      <c r="D238" s="115"/>
      <c r="E238" s="115"/>
      <c r="F238" s="115"/>
      <c r="G238" s="115"/>
      <c r="H238" s="115"/>
      <c r="I238" s="116" t="s">
        <v>651</v>
      </c>
      <c r="J238" s="117" t="s">
        <v>652</v>
      </c>
      <c r="L238" s="127" t="str">
        <f>IF((B238&gt;0),"X","--")</f>
        <v>--</v>
      </c>
    </row>
    <row r="239" spans="1:12" ht="15" hidden="1" customHeight="1" x14ac:dyDescent="0.2">
      <c r="B239" s="114"/>
      <c r="C239" s="330" t="s">
        <v>651</v>
      </c>
      <c r="D239" s="331"/>
      <c r="E239" s="118" t="s">
        <v>652</v>
      </c>
      <c r="F239" s="332" t="s">
        <v>662</v>
      </c>
      <c r="G239" s="333"/>
      <c r="H239" s="333"/>
      <c r="I239" s="332" t="s">
        <v>663</v>
      </c>
      <c r="J239" s="334"/>
      <c r="L239" s="131" t="str">
        <f>IF((B238&gt;0),"X","--")</f>
        <v>--</v>
      </c>
    </row>
    <row r="240" spans="1:12" ht="15" hidden="1" customHeight="1" x14ac:dyDescent="0.2">
      <c r="A240" s="111" t="s">
        <v>653</v>
      </c>
      <c r="B240" s="113"/>
      <c r="C240" s="335"/>
      <c r="D240" s="336"/>
      <c r="E240" s="138"/>
      <c r="F240" s="325" t="str">
        <f>IF(ISBLANK(C240),"",(IF((C240=E240),"X","")))</f>
        <v/>
      </c>
      <c r="G240" s="326"/>
      <c r="H240" s="327"/>
      <c r="I240" s="325" t="str">
        <f t="shared" ref="I240:I246" si="52">IF(NOT(C240=E240),"X","")</f>
        <v/>
      </c>
      <c r="J240" s="327"/>
      <c r="L240" s="127" t="str">
        <f>IF(OR(C240&gt;0,E240&gt;0),"X","--")</f>
        <v>--</v>
      </c>
    </row>
    <row r="241" spans="1:12" ht="15" hidden="1" customHeight="1" x14ac:dyDescent="0.2">
      <c r="A241" s="112" t="s">
        <v>654</v>
      </c>
      <c r="B241" s="125"/>
      <c r="C241" s="323"/>
      <c r="D241" s="324"/>
      <c r="E241" s="138"/>
      <c r="F241" s="325" t="str">
        <f t="shared" ref="F241:F246" si="53">IF(ISBLANK(C241),"",(IF((C241=E241),"X","")))</f>
        <v/>
      </c>
      <c r="G241" s="326"/>
      <c r="H241" s="327"/>
      <c r="I241" s="325" t="str">
        <f t="shared" si="52"/>
        <v/>
      </c>
      <c r="J241" s="327"/>
      <c r="L241" s="127" t="str">
        <f>IF(OR(C241&gt;0,E241&gt;0),"X","--")</f>
        <v>--</v>
      </c>
    </row>
    <row r="242" spans="1:12" ht="15" hidden="1" customHeight="1" x14ac:dyDescent="0.2">
      <c r="A242" s="112" t="s">
        <v>655</v>
      </c>
      <c r="B242" s="126"/>
      <c r="C242" s="323"/>
      <c r="D242" s="324"/>
      <c r="E242" s="138"/>
      <c r="F242" s="325" t="str">
        <f t="shared" si="53"/>
        <v/>
      </c>
      <c r="G242" s="326"/>
      <c r="H242" s="327"/>
      <c r="I242" s="325" t="str">
        <f t="shared" si="52"/>
        <v/>
      </c>
      <c r="J242" s="327"/>
      <c r="L242" s="127" t="str">
        <f>IF(OR(C242&gt;0,E242&gt;0),"X","--")</f>
        <v>--</v>
      </c>
    </row>
    <row r="243" spans="1:12" ht="15" hidden="1" customHeight="1" x14ac:dyDescent="0.2">
      <c r="A243" s="121" t="s">
        <v>666</v>
      </c>
      <c r="B243" s="122"/>
      <c r="C243" s="323"/>
      <c r="D243" s="324"/>
      <c r="E243" s="138"/>
      <c r="F243" s="325" t="str">
        <f t="shared" si="53"/>
        <v/>
      </c>
      <c r="G243" s="326"/>
      <c r="H243" s="327"/>
      <c r="I243" s="325" t="str">
        <f t="shared" si="52"/>
        <v/>
      </c>
      <c r="J243" s="327"/>
      <c r="L243" s="127" t="str">
        <f t="shared" ref="L243:L245" si="54">IF(OR(C243&gt;0,E243&gt;0),"X","--")</f>
        <v>--</v>
      </c>
    </row>
    <row r="244" spans="1:12" ht="15" hidden="1" customHeight="1" x14ac:dyDescent="0.2">
      <c r="A244" s="121" t="s">
        <v>667</v>
      </c>
      <c r="B244" s="122"/>
      <c r="C244" s="323"/>
      <c r="D244" s="324"/>
      <c r="E244" s="138"/>
      <c r="F244" s="325" t="str">
        <f t="shared" si="53"/>
        <v/>
      </c>
      <c r="G244" s="326"/>
      <c r="H244" s="327"/>
      <c r="I244" s="325" t="str">
        <f t="shared" si="52"/>
        <v/>
      </c>
      <c r="J244" s="327"/>
      <c r="L244" s="127" t="str">
        <f t="shared" si="54"/>
        <v>--</v>
      </c>
    </row>
    <row r="245" spans="1:12" ht="15" hidden="1" customHeight="1" x14ac:dyDescent="0.2">
      <c r="A245" s="121" t="s">
        <v>656</v>
      </c>
      <c r="B245" s="122"/>
      <c r="C245" s="323"/>
      <c r="D245" s="324"/>
      <c r="E245" s="138"/>
      <c r="F245" s="325" t="str">
        <f t="shared" si="53"/>
        <v/>
      </c>
      <c r="G245" s="326"/>
      <c r="H245" s="327"/>
      <c r="I245" s="325" t="str">
        <f t="shared" si="52"/>
        <v/>
      </c>
      <c r="J245" s="327"/>
      <c r="L245" s="127" t="str">
        <f t="shared" si="54"/>
        <v>--</v>
      </c>
    </row>
    <row r="246" spans="1:12" ht="15" hidden="1" customHeight="1" x14ac:dyDescent="0.2">
      <c r="A246" s="328" t="s">
        <v>657</v>
      </c>
      <c r="B246" s="329"/>
      <c r="C246" s="323"/>
      <c r="D246" s="324"/>
      <c r="E246" s="138"/>
      <c r="F246" s="325" t="str">
        <f t="shared" si="53"/>
        <v/>
      </c>
      <c r="G246" s="326"/>
      <c r="H246" s="327"/>
      <c r="I246" s="325" t="str">
        <f t="shared" si="52"/>
        <v/>
      </c>
      <c r="J246" s="327"/>
      <c r="L246" s="127" t="str">
        <f>IF(OR(C246&gt;0,E246&gt;0),"X","--")</f>
        <v>--</v>
      </c>
    </row>
    <row r="247" spans="1:12" ht="15" hidden="1" customHeight="1" x14ac:dyDescent="0.2">
      <c r="A247" s="123"/>
      <c r="B247" s="123"/>
      <c r="C247" s="31"/>
      <c r="D247" s="31"/>
      <c r="E247" s="124"/>
      <c r="F247" s="92"/>
      <c r="G247" s="92"/>
      <c r="H247" s="92"/>
      <c r="I247" s="92"/>
      <c r="J247" s="92"/>
      <c r="L247" s="132" t="str">
        <f>IF((B238&gt;0),"X","--")</f>
        <v>--</v>
      </c>
    </row>
    <row r="248" spans="1:12" ht="15" hidden="1" customHeight="1" x14ac:dyDescent="0.2">
      <c r="A248" s="120" t="s">
        <v>688</v>
      </c>
      <c r="B248" s="119">
        <f>IF(ISNUMBER(A248),0,VLOOKUP(A248,'FICHA DE PROJETO'!$A$28:$F$95,2,FALSE))</f>
        <v>0</v>
      </c>
      <c r="C248" s="115"/>
      <c r="D248" s="115"/>
      <c r="E248" s="115"/>
      <c r="F248" s="115"/>
      <c r="G248" s="115"/>
      <c r="H248" s="115"/>
      <c r="I248" s="116" t="s">
        <v>651</v>
      </c>
      <c r="J248" s="117" t="s">
        <v>652</v>
      </c>
      <c r="L248" s="127" t="str">
        <f>IF((B248&gt;0),"X","--")</f>
        <v>--</v>
      </c>
    </row>
    <row r="249" spans="1:12" ht="15" hidden="1" customHeight="1" x14ac:dyDescent="0.2">
      <c r="B249" s="114"/>
      <c r="C249" s="330" t="s">
        <v>651</v>
      </c>
      <c r="D249" s="331"/>
      <c r="E249" s="118" t="s">
        <v>652</v>
      </c>
      <c r="F249" s="332" t="s">
        <v>662</v>
      </c>
      <c r="G249" s="333"/>
      <c r="H249" s="333"/>
      <c r="I249" s="332" t="s">
        <v>663</v>
      </c>
      <c r="J249" s="334"/>
      <c r="L249" s="131" t="str">
        <f>IF((B248&gt;0),"X","--")</f>
        <v>--</v>
      </c>
    </row>
    <row r="250" spans="1:12" ht="15" hidden="1" customHeight="1" x14ac:dyDescent="0.2">
      <c r="A250" s="111" t="s">
        <v>653</v>
      </c>
      <c r="B250" s="113"/>
      <c r="C250" s="335"/>
      <c r="D250" s="336"/>
      <c r="E250" s="138"/>
      <c r="F250" s="325" t="str">
        <f>IF(ISBLANK(C250),"",(IF((C250=E250),"X","")))</f>
        <v/>
      </c>
      <c r="G250" s="326"/>
      <c r="H250" s="327"/>
      <c r="I250" s="325" t="str">
        <f t="shared" ref="I250:I256" si="55">IF(NOT(C250=E250),"X","")</f>
        <v/>
      </c>
      <c r="J250" s="327"/>
      <c r="L250" s="127" t="str">
        <f>IF(OR(C250&gt;0,E250&gt;0),"X","--")</f>
        <v>--</v>
      </c>
    </row>
    <row r="251" spans="1:12" ht="15" hidden="1" customHeight="1" x14ac:dyDescent="0.2">
      <c r="A251" s="112" t="s">
        <v>654</v>
      </c>
      <c r="B251" s="125"/>
      <c r="C251" s="323"/>
      <c r="D251" s="324"/>
      <c r="E251" s="138"/>
      <c r="F251" s="325" t="str">
        <f t="shared" ref="F251:F256" si="56">IF(ISBLANK(C251),"",(IF((C251=E251),"X","")))</f>
        <v/>
      </c>
      <c r="G251" s="326"/>
      <c r="H251" s="327"/>
      <c r="I251" s="325" t="str">
        <f t="shared" si="55"/>
        <v/>
      </c>
      <c r="J251" s="327"/>
      <c r="L251" s="127" t="str">
        <f>IF(OR(C251&gt;0,E251&gt;0),"X","--")</f>
        <v>--</v>
      </c>
    </row>
    <row r="252" spans="1:12" ht="15" hidden="1" customHeight="1" x14ac:dyDescent="0.2">
      <c r="A252" s="112" t="s">
        <v>655</v>
      </c>
      <c r="B252" s="126"/>
      <c r="C252" s="323"/>
      <c r="D252" s="324"/>
      <c r="E252" s="138"/>
      <c r="F252" s="325" t="str">
        <f t="shared" si="56"/>
        <v/>
      </c>
      <c r="G252" s="326"/>
      <c r="H252" s="327"/>
      <c r="I252" s="325" t="str">
        <f t="shared" si="55"/>
        <v/>
      </c>
      <c r="J252" s="327"/>
      <c r="L252" s="127" t="str">
        <f>IF(OR(C252&gt;0,E252&gt;0),"X","--")</f>
        <v>--</v>
      </c>
    </row>
    <row r="253" spans="1:12" ht="15" hidden="1" customHeight="1" x14ac:dyDescent="0.2">
      <c r="A253" s="121" t="s">
        <v>666</v>
      </c>
      <c r="B253" s="122"/>
      <c r="C253" s="323"/>
      <c r="D253" s="324"/>
      <c r="E253" s="138"/>
      <c r="F253" s="325" t="str">
        <f t="shared" si="56"/>
        <v/>
      </c>
      <c r="G253" s="326"/>
      <c r="H253" s="327"/>
      <c r="I253" s="325" t="str">
        <f t="shared" si="55"/>
        <v/>
      </c>
      <c r="J253" s="327"/>
      <c r="L253" s="127" t="str">
        <f t="shared" ref="L253:L255" si="57">IF(OR(C253&gt;0,E253&gt;0),"X","--")</f>
        <v>--</v>
      </c>
    </row>
    <row r="254" spans="1:12" ht="15" hidden="1" customHeight="1" x14ac:dyDescent="0.2">
      <c r="A254" s="121" t="s">
        <v>667</v>
      </c>
      <c r="B254" s="122"/>
      <c r="C254" s="323"/>
      <c r="D254" s="324"/>
      <c r="E254" s="138"/>
      <c r="F254" s="325" t="str">
        <f t="shared" si="56"/>
        <v/>
      </c>
      <c r="G254" s="326"/>
      <c r="H254" s="327"/>
      <c r="I254" s="325" t="str">
        <f t="shared" si="55"/>
        <v/>
      </c>
      <c r="J254" s="327"/>
      <c r="L254" s="127" t="str">
        <f t="shared" si="57"/>
        <v>--</v>
      </c>
    </row>
    <row r="255" spans="1:12" ht="15" hidden="1" customHeight="1" x14ac:dyDescent="0.2">
      <c r="A255" s="121" t="s">
        <v>656</v>
      </c>
      <c r="B255" s="122"/>
      <c r="C255" s="323"/>
      <c r="D255" s="324"/>
      <c r="E255" s="138"/>
      <c r="F255" s="325" t="str">
        <f t="shared" si="56"/>
        <v/>
      </c>
      <c r="G255" s="326"/>
      <c r="H255" s="327"/>
      <c r="I255" s="325" t="str">
        <f t="shared" si="55"/>
        <v/>
      </c>
      <c r="J255" s="327"/>
      <c r="L255" s="127" t="str">
        <f t="shared" si="57"/>
        <v>--</v>
      </c>
    </row>
    <row r="256" spans="1:12" ht="15" hidden="1" customHeight="1" x14ac:dyDescent="0.2">
      <c r="A256" s="328" t="s">
        <v>657</v>
      </c>
      <c r="B256" s="329"/>
      <c r="C256" s="323"/>
      <c r="D256" s="324"/>
      <c r="E256" s="138"/>
      <c r="F256" s="325" t="str">
        <f t="shared" si="56"/>
        <v/>
      </c>
      <c r="G256" s="326"/>
      <c r="H256" s="327"/>
      <c r="I256" s="325" t="str">
        <f t="shared" si="55"/>
        <v/>
      </c>
      <c r="J256" s="327"/>
      <c r="L256" s="127" t="str">
        <f>IF(OR(C256&gt;0,E256&gt;0),"X","--")</f>
        <v>--</v>
      </c>
    </row>
    <row r="257" spans="1:12" ht="15" hidden="1" customHeight="1" x14ac:dyDescent="0.2">
      <c r="A257" s="123"/>
      <c r="B257" s="123"/>
      <c r="C257" s="31"/>
      <c r="D257" s="31"/>
      <c r="E257" s="124"/>
      <c r="F257" s="92"/>
      <c r="G257" s="92"/>
      <c r="H257" s="92"/>
      <c r="I257" s="92"/>
      <c r="J257" s="92"/>
      <c r="L257" s="132" t="str">
        <f>IF((B248&gt;0),"X","--")</f>
        <v>--</v>
      </c>
    </row>
    <row r="258" spans="1:12" ht="15" hidden="1" customHeight="1" x14ac:dyDescent="0.2">
      <c r="A258" s="120" t="s">
        <v>689</v>
      </c>
      <c r="B258" s="119">
        <f>IF(ISNUMBER(A258),0,VLOOKUP(A258,'FICHA DE PROJETO'!$A$28:$F$95,2,FALSE))</f>
        <v>0</v>
      </c>
      <c r="C258" s="115"/>
      <c r="D258" s="115"/>
      <c r="E258" s="115"/>
      <c r="F258" s="115"/>
      <c r="G258" s="115"/>
      <c r="H258" s="115"/>
      <c r="I258" s="116" t="s">
        <v>651</v>
      </c>
      <c r="J258" s="117" t="s">
        <v>652</v>
      </c>
      <c r="L258" s="127" t="str">
        <f>IF((B258&gt;0),"X","--")</f>
        <v>--</v>
      </c>
    </row>
    <row r="259" spans="1:12" ht="15" hidden="1" customHeight="1" x14ac:dyDescent="0.2">
      <c r="B259" s="114"/>
      <c r="C259" s="330" t="s">
        <v>651</v>
      </c>
      <c r="D259" s="331"/>
      <c r="E259" s="118" t="s">
        <v>652</v>
      </c>
      <c r="F259" s="332" t="s">
        <v>662</v>
      </c>
      <c r="G259" s="333"/>
      <c r="H259" s="333"/>
      <c r="I259" s="332" t="s">
        <v>663</v>
      </c>
      <c r="J259" s="334"/>
      <c r="L259" s="131" t="str">
        <f>IF((B258&gt;0),"X","--")</f>
        <v>--</v>
      </c>
    </row>
    <row r="260" spans="1:12" ht="15" hidden="1" customHeight="1" x14ac:dyDescent="0.2">
      <c r="A260" s="111" t="s">
        <v>653</v>
      </c>
      <c r="B260" s="113"/>
      <c r="C260" s="335"/>
      <c r="D260" s="336"/>
      <c r="E260" s="138"/>
      <c r="F260" s="325" t="str">
        <f>IF(ISBLANK(C260),"",(IF((C260=E260),"X","")))</f>
        <v/>
      </c>
      <c r="G260" s="326"/>
      <c r="H260" s="327"/>
      <c r="I260" s="325" t="str">
        <f t="shared" ref="I260:I266" si="58">IF(NOT(C260=E260),"X","")</f>
        <v/>
      </c>
      <c r="J260" s="327"/>
      <c r="L260" s="127" t="str">
        <f>IF(OR(C260&gt;0,E260&gt;0),"X","--")</f>
        <v>--</v>
      </c>
    </row>
    <row r="261" spans="1:12" ht="15" hidden="1" customHeight="1" x14ac:dyDescent="0.2">
      <c r="A261" s="112" t="s">
        <v>654</v>
      </c>
      <c r="B261" s="125"/>
      <c r="C261" s="323"/>
      <c r="D261" s="324"/>
      <c r="E261" s="138"/>
      <c r="F261" s="325" t="str">
        <f t="shared" ref="F261:F266" si="59">IF(ISBLANK(C261),"",(IF((C261=E261),"X","")))</f>
        <v/>
      </c>
      <c r="G261" s="326"/>
      <c r="H261" s="327"/>
      <c r="I261" s="325" t="str">
        <f t="shared" si="58"/>
        <v/>
      </c>
      <c r="J261" s="327"/>
      <c r="L261" s="127" t="str">
        <f>IF(OR(C261&gt;0,E261&gt;0),"X","--")</f>
        <v>--</v>
      </c>
    </row>
    <row r="262" spans="1:12" ht="15" hidden="1" customHeight="1" x14ac:dyDescent="0.2">
      <c r="A262" s="112" t="s">
        <v>655</v>
      </c>
      <c r="B262" s="126"/>
      <c r="C262" s="323"/>
      <c r="D262" s="324"/>
      <c r="E262" s="138"/>
      <c r="F262" s="325" t="str">
        <f t="shared" si="59"/>
        <v/>
      </c>
      <c r="G262" s="326"/>
      <c r="H262" s="327"/>
      <c r="I262" s="325" t="str">
        <f t="shared" si="58"/>
        <v/>
      </c>
      <c r="J262" s="327"/>
      <c r="L262" s="127" t="str">
        <f>IF(OR(C262&gt;0,E262&gt;0),"X","--")</f>
        <v>--</v>
      </c>
    </row>
    <row r="263" spans="1:12" ht="15" hidden="1" customHeight="1" x14ac:dyDescent="0.2">
      <c r="A263" s="121" t="s">
        <v>666</v>
      </c>
      <c r="B263" s="122"/>
      <c r="C263" s="323"/>
      <c r="D263" s="324"/>
      <c r="E263" s="138"/>
      <c r="F263" s="325" t="str">
        <f t="shared" si="59"/>
        <v/>
      </c>
      <c r="G263" s="326"/>
      <c r="H263" s="327"/>
      <c r="I263" s="325" t="str">
        <f t="shared" si="58"/>
        <v/>
      </c>
      <c r="J263" s="327"/>
      <c r="L263" s="127" t="str">
        <f t="shared" ref="L263:L265" si="60">IF(OR(C263&gt;0,E263&gt;0),"X","--")</f>
        <v>--</v>
      </c>
    </row>
    <row r="264" spans="1:12" ht="15" hidden="1" customHeight="1" x14ac:dyDescent="0.2">
      <c r="A264" s="121" t="s">
        <v>667</v>
      </c>
      <c r="B264" s="122"/>
      <c r="C264" s="323"/>
      <c r="D264" s="324"/>
      <c r="E264" s="138"/>
      <c r="F264" s="325" t="str">
        <f t="shared" si="59"/>
        <v/>
      </c>
      <c r="G264" s="326"/>
      <c r="H264" s="327"/>
      <c r="I264" s="325" t="str">
        <f t="shared" si="58"/>
        <v/>
      </c>
      <c r="J264" s="327"/>
      <c r="L264" s="127" t="str">
        <f t="shared" si="60"/>
        <v>--</v>
      </c>
    </row>
    <row r="265" spans="1:12" ht="15" hidden="1" customHeight="1" x14ac:dyDescent="0.2">
      <c r="A265" s="121" t="s">
        <v>656</v>
      </c>
      <c r="B265" s="122"/>
      <c r="C265" s="323"/>
      <c r="D265" s="324"/>
      <c r="E265" s="138"/>
      <c r="F265" s="325" t="str">
        <f t="shared" si="59"/>
        <v/>
      </c>
      <c r="G265" s="326"/>
      <c r="H265" s="327"/>
      <c r="I265" s="325" t="str">
        <f t="shared" si="58"/>
        <v/>
      </c>
      <c r="J265" s="327"/>
      <c r="L265" s="127" t="str">
        <f t="shared" si="60"/>
        <v>--</v>
      </c>
    </row>
    <row r="266" spans="1:12" ht="15" hidden="1" customHeight="1" x14ac:dyDescent="0.2">
      <c r="A266" s="328" t="s">
        <v>657</v>
      </c>
      <c r="B266" s="329"/>
      <c r="C266" s="323"/>
      <c r="D266" s="324"/>
      <c r="E266" s="138"/>
      <c r="F266" s="325" t="str">
        <f t="shared" si="59"/>
        <v/>
      </c>
      <c r="G266" s="326"/>
      <c r="H266" s="327"/>
      <c r="I266" s="325" t="str">
        <f t="shared" si="58"/>
        <v/>
      </c>
      <c r="J266" s="327"/>
      <c r="L266" s="127" t="str">
        <f>IF(OR(C266&gt;0,E266&gt;0),"X","--")</f>
        <v>--</v>
      </c>
    </row>
    <row r="267" spans="1:12" ht="15" hidden="1" customHeight="1" x14ac:dyDescent="0.2">
      <c r="A267" s="123"/>
      <c r="B267" s="123"/>
      <c r="C267" s="31"/>
      <c r="D267" s="31"/>
      <c r="E267" s="124"/>
      <c r="F267" s="92"/>
      <c r="G267" s="92"/>
      <c r="H267" s="92"/>
      <c r="I267" s="92"/>
      <c r="J267" s="92"/>
      <c r="L267" s="132" t="str">
        <f>IF((B258&gt;0),"X","--")</f>
        <v>--</v>
      </c>
    </row>
    <row r="268" spans="1:12" ht="15" hidden="1" customHeight="1" x14ac:dyDescent="0.2">
      <c r="A268" s="120" t="s">
        <v>690</v>
      </c>
      <c r="B268" s="119">
        <f>IF(ISNUMBER(A268),0,VLOOKUP(A268,'FICHA DE PROJETO'!$A$28:$F$95,2,FALSE))</f>
        <v>0</v>
      </c>
      <c r="C268" s="115"/>
      <c r="D268" s="115"/>
      <c r="E268" s="115"/>
      <c r="F268" s="115"/>
      <c r="G268" s="115"/>
      <c r="H268" s="115"/>
      <c r="I268" s="116" t="s">
        <v>651</v>
      </c>
      <c r="J268" s="117" t="s">
        <v>652</v>
      </c>
      <c r="L268" s="127" t="str">
        <f>IF((B268&gt;0),"X","--")</f>
        <v>--</v>
      </c>
    </row>
    <row r="269" spans="1:12" ht="15" hidden="1" customHeight="1" x14ac:dyDescent="0.2">
      <c r="B269" s="114"/>
      <c r="C269" s="330" t="s">
        <v>651</v>
      </c>
      <c r="D269" s="331"/>
      <c r="E269" s="118" t="s">
        <v>652</v>
      </c>
      <c r="F269" s="332" t="s">
        <v>662</v>
      </c>
      <c r="G269" s="333"/>
      <c r="H269" s="333"/>
      <c r="I269" s="332" t="s">
        <v>663</v>
      </c>
      <c r="J269" s="334"/>
      <c r="L269" s="131" t="str">
        <f>IF((B268&gt;0),"X","--")</f>
        <v>--</v>
      </c>
    </row>
    <row r="270" spans="1:12" ht="15" hidden="1" customHeight="1" x14ac:dyDescent="0.2">
      <c r="A270" s="111" t="s">
        <v>653</v>
      </c>
      <c r="B270" s="113"/>
      <c r="C270" s="335"/>
      <c r="D270" s="336"/>
      <c r="E270" s="138"/>
      <c r="F270" s="325" t="str">
        <f>IF(ISBLANK(C270),"",(IF((C270=E270),"X","")))</f>
        <v/>
      </c>
      <c r="G270" s="326"/>
      <c r="H270" s="327"/>
      <c r="I270" s="325" t="str">
        <f t="shared" ref="I270:I276" si="61">IF(NOT(C270=E270),"X","")</f>
        <v/>
      </c>
      <c r="J270" s="327"/>
      <c r="L270" s="127" t="str">
        <f>IF(OR(C270&gt;0,E270&gt;0),"X","--")</f>
        <v>--</v>
      </c>
    </row>
    <row r="271" spans="1:12" ht="15" hidden="1" customHeight="1" x14ac:dyDescent="0.2">
      <c r="A271" s="112" t="s">
        <v>654</v>
      </c>
      <c r="B271" s="125"/>
      <c r="C271" s="323"/>
      <c r="D271" s="324"/>
      <c r="E271" s="138"/>
      <c r="F271" s="325" t="str">
        <f t="shared" ref="F271:F276" si="62">IF(ISBLANK(C271),"",(IF((C271=E271),"X","")))</f>
        <v/>
      </c>
      <c r="G271" s="326"/>
      <c r="H271" s="327"/>
      <c r="I271" s="325" t="str">
        <f t="shared" si="61"/>
        <v/>
      </c>
      <c r="J271" s="327"/>
      <c r="L271" s="127" t="str">
        <f>IF(OR(C271&gt;0,E271&gt;0),"X","--")</f>
        <v>--</v>
      </c>
    </row>
    <row r="272" spans="1:12" ht="15" hidden="1" customHeight="1" x14ac:dyDescent="0.2">
      <c r="A272" s="112" t="s">
        <v>655</v>
      </c>
      <c r="B272" s="126"/>
      <c r="C272" s="323"/>
      <c r="D272" s="324"/>
      <c r="E272" s="138"/>
      <c r="F272" s="325" t="str">
        <f t="shared" si="62"/>
        <v/>
      </c>
      <c r="G272" s="326"/>
      <c r="H272" s="327"/>
      <c r="I272" s="325" t="str">
        <f t="shared" si="61"/>
        <v/>
      </c>
      <c r="J272" s="327"/>
      <c r="L272" s="127" t="str">
        <f>IF(OR(C272&gt;0,E272&gt;0),"X","--")</f>
        <v>--</v>
      </c>
    </row>
    <row r="273" spans="1:12" ht="15" hidden="1" customHeight="1" x14ac:dyDescent="0.2">
      <c r="A273" s="121" t="s">
        <v>666</v>
      </c>
      <c r="B273" s="122"/>
      <c r="C273" s="323"/>
      <c r="D273" s="324"/>
      <c r="E273" s="138"/>
      <c r="F273" s="325" t="str">
        <f t="shared" si="62"/>
        <v/>
      </c>
      <c r="G273" s="326"/>
      <c r="H273" s="327"/>
      <c r="I273" s="325" t="str">
        <f t="shared" si="61"/>
        <v/>
      </c>
      <c r="J273" s="327"/>
      <c r="L273" s="127" t="str">
        <f t="shared" ref="L273:L275" si="63">IF(OR(C273&gt;0,E273&gt;0),"X","--")</f>
        <v>--</v>
      </c>
    </row>
    <row r="274" spans="1:12" ht="15" hidden="1" customHeight="1" x14ac:dyDescent="0.2">
      <c r="A274" s="121" t="s">
        <v>667</v>
      </c>
      <c r="B274" s="122"/>
      <c r="C274" s="323"/>
      <c r="D274" s="324"/>
      <c r="E274" s="138"/>
      <c r="F274" s="325" t="str">
        <f t="shared" si="62"/>
        <v/>
      </c>
      <c r="G274" s="326"/>
      <c r="H274" s="327"/>
      <c r="I274" s="325" t="str">
        <f t="shared" si="61"/>
        <v/>
      </c>
      <c r="J274" s="327"/>
      <c r="L274" s="127" t="str">
        <f t="shared" si="63"/>
        <v>--</v>
      </c>
    </row>
    <row r="275" spans="1:12" ht="15" hidden="1" customHeight="1" x14ac:dyDescent="0.2">
      <c r="A275" s="121" t="s">
        <v>656</v>
      </c>
      <c r="B275" s="122"/>
      <c r="C275" s="323"/>
      <c r="D275" s="324"/>
      <c r="E275" s="138"/>
      <c r="F275" s="325" t="str">
        <f t="shared" si="62"/>
        <v/>
      </c>
      <c r="G275" s="326"/>
      <c r="H275" s="327"/>
      <c r="I275" s="325" t="str">
        <f t="shared" si="61"/>
        <v/>
      </c>
      <c r="J275" s="327"/>
      <c r="L275" s="127" t="str">
        <f t="shared" si="63"/>
        <v>--</v>
      </c>
    </row>
    <row r="276" spans="1:12" ht="15" hidden="1" customHeight="1" x14ac:dyDescent="0.2">
      <c r="A276" s="328" t="s">
        <v>657</v>
      </c>
      <c r="B276" s="329"/>
      <c r="C276" s="323"/>
      <c r="D276" s="324"/>
      <c r="E276" s="138"/>
      <c r="F276" s="325" t="str">
        <f t="shared" si="62"/>
        <v/>
      </c>
      <c r="G276" s="326"/>
      <c r="H276" s="327"/>
      <c r="I276" s="325" t="str">
        <f t="shared" si="61"/>
        <v/>
      </c>
      <c r="J276" s="327"/>
      <c r="L276" s="127" t="str">
        <f>IF(OR(C276&gt;0,E276&gt;0),"X","--")</f>
        <v>--</v>
      </c>
    </row>
    <row r="277" spans="1:12" ht="15" hidden="1" customHeight="1" x14ac:dyDescent="0.2">
      <c r="A277" s="123"/>
      <c r="B277" s="123"/>
      <c r="C277" s="31"/>
      <c r="D277" s="31"/>
      <c r="E277" s="124"/>
      <c r="F277" s="92"/>
      <c r="G277" s="92"/>
      <c r="H277" s="92"/>
      <c r="I277" s="92"/>
      <c r="J277" s="92"/>
      <c r="L277" s="132" t="str">
        <f>IF((B268&gt;0),"X","--")</f>
        <v>--</v>
      </c>
    </row>
    <row r="278" spans="1:12" ht="15" hidden="1" customHeight="1" x14ac:dyDescent="0.2">
      <c r="A278" s="120" t="s">
        <v>691</v>
      </c>
      <c r="B278" s="119">
        <f>IF(ISNUMBER(A278),0,VLOOKUP(A278,'FICHA DE PROJETO'!$A$28:$F$95,2,FALSE))</f>
        <v>0</v>
      </c>
      <c r="C278" s="115"/>
      <c r="D278" s="115"/>
      <c r="E278" s="115"/>
      <c r="F278" s="115"/>
      <c r="G278" s="115"/>
      <c r="H278" s="115"/>
      <c r="I278" s="116" t="s">
        <v>651</v>
      </c>
      <c r="J278" s="117" t="s">
        <v>652</v>
      </c>
      <c r="L278" s="127" t="str">
        <f>IF((B278&gt;0),"X","--")</f>
        <v>--</v>
      </c>
    </row>
    <row r="279" spans="1:12" ht="15" hidden="1" customHeight="1" x14ac:dyDescent="0.2">
      <c r="B279" s="114"/>
      <c r="C279" s="330" t="s">
        <v>651</v>
      </c>
      <c r="D279" s="331"/>
      <c r="E279" s="118" t="s">
        <v>652</v>
      </c>
      <c r="F279" s="332" t="s">
        <v>662</v>
      </c>
      <c r="G279" s="333"/>
      <c r="H279" s="333"/>
      <c r="I279" s="332" t="s">
        <v>663</v>
      </c>
      <c r="J279" s="334"/>
      <c r="L279" s="131" t="str">
        <f>IF((B278&gt;0),"X","--")</f>
        <v>--</v>
      </c>
    </row>
    <row r="280" spans="1:12" ht="15" hidden="1" customHeight="1" x14ac:dyDescent="0.2">
      <c r="A280" s="111" t="s">
        <v>653</v>
      </c>
      <c r="B280" s="113"/>
      <c r="C280" s="335"/>
      <c r="D280" s="336"/>
      <c r="E280" s="138"/>
      <c r="F280" s="325" t="str">
        <f>IF(ISBLANK(C280),"",(IF((C280=E280),"X","")))</f>
        <v/>
      </c>
      <c r="G280" s="326"/>
      <c r="H280" s="327"/>
      <c r="I280" s="325" t="str">
        <f t="shared" ref="I280:I286" si="64">IF(NOT(C280=E280),"X","")</f>
        <v/>
      </c>
      <c r="J280" s="327"/>
      <c r="L280" s="127" t="str">
        <f>IF(OR(C280&gt;0,E280&gt;0),"X","--")</f>
        <v>--</v>
      </c>
    </row>
    <row r="281" spans="1:12" ht="15" hidden="1" customHeight="1" x14ac:dyDescent="0.2">
      <c r="A281" s="112" t="s">
        <v>654</v>
      </c>
      <c r="B281" s="125"/>
      <c r="C281" s="323"/>
      <c r="D281" s="324"/>
      <c r="E281" s="138"/>
      <c r="F281" s="325" t="str">
        <f t="shared" ref="F281:F286" si="65">IF(ISBLANK(C281),"",(IF((C281=E281),"X","")))</f>
        <v/>
      </c>
      <c r="G281" s="326"/>
      <c r="H281" s="327"/>
      <c r="I281" s="325" t="str">
        <f t="shared" si="64"/>
        <v/>
      </c>
      <c r="J281" s="327"/>
      <c r="L281" s="127" t="str">
        <f>IF(OR(C281&gt;0,E281&gt;0),"X","--")</f>
        <v>--</v>
      </c>
    </row>
    <row r="282" spans="1:12" ht="15" hidden="1" customHeight="1" x14ac:dyDescent="0.2">
      <c r="A282" s="112" t="s">
        <v>655</v>
      </c>
      <c r="B282" s="126"/>
      <c r="C282" s="323"/>
      <c r="D282" s="324"/>
      <c r="E282" s="138"/>
      <c r="F282" s="325" t="str">
        <f t="shared" si="65"/>
        <v/>
      </c>
      <c r="G282" s="326"/>
      <c r="H282" s="327"/>
      <c r="I282" s="325" t="str">
        <f t="shared" si="64"/>
        <v/>
      </c>
      <c r="J282" s="327"/>
      <c r="L282" s="127" t="str">
        <f>IF(OR(C282&gt;0,E282&gt;0),"X","--")</f>
        <v>--</v>
      </c>
    </row>
    <row r="283" spans="1:12" ht="15" hidden="1" customHeight="1" x14ac:dyDescent="0.2">
      <c r="A283" s="121" t="s">
        <v>666</v>
      </c>
      <c r="B283" s="122"/>
      <c r="C283" s="323"/>
      <c r="D283" s="324"/>
      <c r="E283" s="138"/>
      <c r="F283" s="325" t="str">
        <f t="shared" si="65"/>
        <v/>
      </c>
      <c r="G283" s="326"/>
      <c r="H283" s="327"/>
      <c r="I283" s="325" t="str">
        <f t="shared" si="64"/>
        <v/>
      </c>
      <c r="J283" s="327"/>
      <c r="L283" s="127" t="str">
        <f t="shared" ref="L283:L285" si="66">IF(OR(C283&gt;0,E283&gt;0),"X","--")</f>
        <v>--</v>
      </c>
    </row>
    <row r="284" spans="1:12" ht="15" hidden="1" customHeight="1" x14ac:dyDescent="0.2">
      <c r="A284" s="121" t="s">
        <v>667</v>
      </c>
      <c r="B284" s="122"/>
      <c r="C284" s="323"/>
      <c r="D284" s="324"/>
      <c r="E284" s="138"/>
      <c r="F284" s="325" t="str">
        <f t="shared" si="65"/>
        <v/>
      </c>
      <c r="G284" s="326"/>
      <c r="H284" s="327"/>
      <c r="I284" s="325" t="str">
        <f t="shared" si="64"/>
        <v/>
      </c>
      <c r="J284" s="327"/>
      <c r="L284" s="127" t="str">
        <f t="shared" si="66"/>
        <v>--</v>
      </c>
    </row>
    <row r="285" spans="1:12" ht="15" hidden="1" customHeight="1" x14ac:dyDescent="0.2">
      <c r="A285" s="121" t="s">
        <v>656</v>
      </c>
      <c r="B285" s="122"/>
      <c r="C285" s="323"/>
      <c r="D285" s="324"/>
      <c r="E285" s="138"/>
      <c r="F285" s="325" t="str">
        <f t="shared" si="65"/>
        <v/>
      </c>
      <c r="G285" s="326"/>
      <c r="H285" s="327"/>
      <c r="I285" s="325" t="str">
        <f t="shared" si="64"/>
        <v/>
      </c>
      <c r="J285" s="327"/>
      <c r="L285" s="127" t="str">
        <f t="shared" si="66"/>
        <v>--</v>
      </c>
    </row>
    <row r="286" spans="1:12" ht="15" hidden="1" customHeight="1" x14ac:dyDescent="0.2">
      <c r="A286" s="328" t="s">
        <v>657</v>
      </c>
      <c r="B286" s="329"/>
      <c r="C286" s="323"/>
      <c r="D286" s="324"/>
      <c r="E286" s="138"/>
      <c r="F286" s="325" t="str">
        <f t="shared" si="65"/>
        <v/>
      </c>
      <c r="G286" s="326"/>
      <c r="H286" s="327"/>
      <c r="I286" s="325" t="str">
        <f t="shared" si="64"/>
        <v/>
      </c>
      <c r="J286" s="327"/>
      <c r="L286" s="127" t="str">
        <f>IF(OR(C286&gt;0,E286&gt;0),"X","--")</f>
        <v>--</v>
      </c>
    </row>
    <row r="287" spans="1:12" ht="15" hidden="1" customHeight="1" x14ac:dyDescent="0.2">
      <c r="A287" s="123"/>
      <c r="B287" s="123"/>
      <c r="C287" s="31"/>
      <c r="D287" s="31"/>
      <c r="E287" s="124"/>
      <c r="F287" s="92"/>
      <c r="G287" s="92"/>
      <c r="H287" s="92"/>
      <c r="I287" s="92"/>
      <c r="J287" s="92"/>
      <c r="L287" s="132" t="str">
        <f>IF((B278&gt;0),"X","--")</f>
        <v>--</v>
      </c>
    </row>
    <row r="288" spans="1:12" ht="15" hidden="1" customHeight="1" x14ac:dyDescent="0.2">
      <c r="A288" s="120" t="s">
        <v>692</v>
      </c>
      <c r="B288" s="119">
        <f>IF(ISNUMBER(A288),0,VLOOKUP(A288,'FICHA DE PROJETO'!$A$28:$F$95,2,FALSE))</f>
        <v>0</v>
      </c>
      <c r="C288" s="115"/>
      <c r="D288" s="115"/>
      <c r="E288" s="115"/>
      <c r="F288" s="115"/>
      <c r="G288" s="115"/>
      <c r="H288" s="115"/>
      <c r="I288" s="116" t="s">
        <v>651</v>
      </c>
      <c r="J288" s="117" t="s">
        <v>652</v>
      </c>
      <c r="L288" s="127" t="str">
        <f>IF((B288&gt;0),"X","--")</f>
        <v>--</v>
      </c>
    </row>
    <row r="289" spans="1:12" ht="15" hidden="1" customHeight="1" x14ac:dyDescent="0.2">
      <c r="B289" s="114"/>
      <c r="C289" s="330" t="s">
        <v>651</v>
      </c>
      <c r="D289" s="331"/>
      <c r="E289" s="118" t="s">
        <v>652</v>
      </c>
      <c r="F289" s="332" t="s">
        <v>662</v>
      </c>
      <c r="G289" s="333"/>
      <c r="H289" s="333"/>
      <c r="I289" s="332" t="s">
        <v>663</v>
      </c>
      <c r="J289" s="334"/>
      <c r="L289" s="131" t="str">
        <f>IF((B288&gt;0),"X","--")</f>
        <v>--</v>
      </c>
    </row>
    <row r="290" spans="1:12" ht="15" hidden="1" customHeight="1" x14ac:dyDescent="0.2">
      <c r="A290" s="111" t="s">
        <v>653</v>
      </c>
      <c r="B290" s="113"/>
      <c r="C290" s="335"/>
      <c r="D290" s="336"/>
      <c r="E290" s="138"/>
      <c r="F290" s="325" t="str">
        <f>IF(ISBLANK(C290),"",(IF((C290=E290),"X","")))</f>
        <v/>
      </c>
      <c r="G290" s="326"/>
      <c r="H290" s="327"/>
      <c r="I290" s="325" t="str">
        <f t="shared" ref="I290:I296" si="67">IF(NOT(C290=E290),"X","")</f>
        <v/>
      </c>
      <c r="J290" s="327"/>
      <c r="L290" s="127" t="str">
        <f>IF(OR(C290&gt;0,E290&gt;0),"X","--")</f>
        <v>--</v>
      </c>
    </row>
    <row r="291" spans="1:12" ht="15" hidden="1" customHeight="1" x14ac:dyDescent="0.2">
      <c r="A291" s="112" t="s">
        <v>654</v>
      </c>
      <c r="B291" s="125"/>
      <c r="C291" s="323"/>
      <c r="D291" s="324"/>
      <c r="E291" s="138"/>
      <c r="F291" s="325" t="str">
        <f t="shared" ref="F291:F296" si="68">IF(ISBLANK(C291),"",(IF((C291=E291),"X","")))</f>
        <v/>
      </c>
      <c r="G291" s="326"/>
      <c r="H291" s="327"/>
      <c r="I291" s="325" t="str">
        <f t="shared" si="67"/>
        <v/>
      </c>
      <c r="J291" s="327"/>
      <c r="L291" s="127" t="str">
        <f>IF(OR(C291&gt;0,E291&gt;0),"X","--")</f>
        <v>--</v>
      </c>
    </row>
    <row r="292" spans="1:12" ht="15" hidden="1" customHeight="1" x14ac:dyDescent="0.2">
      <c r="A292" s="112" t="s">
        <v>655</v>
      </c>
      <c r="B292" s="126"/>
      <c r="C292" s="323"/>
      <c r="D292" s="324"/>
      <c r="E292" s="138"/>
      <c r="F292" s="325" t="str">
        <f t="shared" si="68"/>
        <v/>
      </c>
      <c r="G292" s="326"/>
      <c r="H292" s="327"/>
      <c r="I292" s="325" t="str">
        <f t="shared" si="67"/>
        <v/>
      </c>
      <c r="J292" s="327"/>
      <c r="L292" s="127" t="str">
        <f>IF(OR(C292&gt;0,E292&gt;0),"X","--")</f>
        <v>--</v>
      </c>
    </row>
    <row r="293" spans="1:12" ht="15" hidden="1" customHeight="1" x14ac:dyDescent="0.2">
      <c r="A293" s="121" t="s">
        <v>666</v>
      </c>
      <c r="B293" s="122"/>
      <c r="C293" s="323"/>
      <c r="D293" s="324"/>
      <c r="E293" s="138"/>
      <c r="F293" s="325" t="str">
        <f t="shared" si="68"/>
        <v/>
      </c>
      <c r="G293" s="326"/>
      <c r="H293" s="327"/>
      <c r="I293" s="325" t="str">
        <f t="shared" si="67"/>
        <v/>
      </c>
      <c r="J293" s="327"/>
      <c r="L293" s="127" t="str">
        <f t="shared" ref="L293:L295" si="69">IF(OR(C293&gt;0,E293&gt;0),"X","--")</f>
        <v>--</v>
      </c>
    </row>
    <row r="294" spans="1:12" ht="15" hidden="1" customHeight="1" x14ac:dyDescent="0.2">
      <c r="A294" s="121" t="s">
        <v>667</v>
      </c>
      <c r="B294" s="122"/>
      <c r="C294" s="323"/>
      <c r="D294" s="324"/>
      <c r="E294" s="138"/>
      <c r="F294" s="325" t="str">
        <f t="shared" si="68"/>
        <v/>
      </c>
      <c r="G294" s="326"/>
      <c r="H294" s="327"/>
      <c r="I294" s="325" t="str">
        <f t="shared" si="67"/>
        <v/>
      </c>
      <c r="J294" s="327"/>
      <c r="L294" s="127" t="str">
        <f t="shared" si="69"/>
        <v>--</v>
      </c>
    </row>
    <row r="295" spans="1:12" ht="15" hidden="1" customHeight="1" x14ac:dyDescent="0.2">
      <c r="A295" s="121" t="s">
        <v>656</v>
      </c>
      <c r="B295" s="122"/>
      <c r="C295" s="323"/>
      <c r="D295" s="324"/>
      <c r="E295" s="138"/>
      <c r="F295" s="325" t="str">
        <f t="shared" si="68"/>
        <v/>
      </c>
      <c r="G295" s="326"/>
      <c r="H295" s="327"/>
      <c r="I295" s="325" t="str">
        <f t="shared" si="67"/>
        <v/>
      </c>
      <c r="J295" s="327"/>
      <c r="L295" s="127" t="str">
        <f t="shared" si="69"/>
        <v>--</v>
      </c>
    </row>
    <row r="296" spans="1:12" ht="15" hidden="1" customHeight="1" x14ac:dyDescent="0.2">
      <c r="A296" s="328" t="s">
        <v>657</v>
      </c>
      <c r="B296" s="329"/>
      <c r="C296" s="323"/>
      <c r="D296" s="324"/>
      <c r="E296" s="138"/>
      <c r="F296" s="325" t="str">
        <f t="shared" si="68"/>
        <v/>
      </c>
      <c r="G296" s="326"/>
      <c r="H296" s="327"/>
      <c r="I296" s="325" t="str">
        <f t="shared" si="67"/>
        <v/>
      </c>
      <c r="J296" s="327"/>
      <c r="L296" s="127" t="str">
        <f>IF(OR(C296&gt;0,E296&gt;0),"X","--")</f>
        <v>--</v>
      </c>
    </row>
    <row r="297" spans="1:12" ht="15" hidden="1" customHeight="1" x14ac:dyDescent="0.2">
      <c r="A297" s="123"/>
      <c r="B297" s="123"/>
      <c r="C297" s="31"/>
      <c r="D297" s="31"/>
      <c r="E297" s="124"/>
      <c r="F297" s="92"/>
      <c r="G297" s="92"/>
      <c r="H297" s="92"/>
      <c r="I297" s="92"/>
      <c r="J297" s="92"/>
      <c r="L297" s="132" t="str">
        <f>IF((B288&gt;0),"X","--")</f>
        <v>--</v>
      </c>
    </row>
    <row r="298" spans="1:12" ht="15" hidden="1" customHeight="1" x14ac:dyDescent="0.2">
      <c r="A298" s="120" t="s">
        <v>693</v>
      </c>
      <c r="B298" s="119">
        <f>IF(ISNUMBER(A298),0,VLOOKUP(A298,'FICHA DE PROJETO'!$A$28:$F$95,2,FALSE))</f>
        <v>0</v>
      </c>
      <c r="C298" s="115"/>
      <c r="D298" s="115"/>
      <c r="E298" s="115"/>
      <c r="F298" s="115"/>
      <c r="G298" s="115"/>
      <c r="H298" s="115"/>
      <c r="I298" s="116" t="s">
        <v>651</v>
      </c>
      <c r="J298" s="117" t="s">
        <v>652</v>
      </c>
      <c r="L298" s="127" t="str">
        <f>IF((B298&gt;0),"X","--")</f>
        <v>--</v>
      </c>
    </row>
    <row r="299" spans="1:12" ht="15" hidden="1" customHeight="1" x14ac:dyDescent="0.2">
      <c r="B299" s="114"/>
      <c r="C299" s="330" t="s">
        <v>651</v>
      </c>
      <c r="D299" s="331"/>
      <c r="E299" s="118" t="s">
        <v>652</v>
      </c>
      <c r="F299" s="332" t="s">
        <v>662</v>
      </c>
      <c r="G299" s="333"/>
      <c r="H299" s="333"/>
      <c r="I299" s="332" t="s">
        <v>663</v>
      </c>
      <c r="J299" s="334"/>
      <c r="L299" s="131" t="str">
        <f>IF((B298&gt;0),"X","--")</f>
        <v>--</v>
      </c>
    </row>
    <row r="300" spans="1:12" ht="15" hidden="1" customHeight="1" x14ac:dyDescent="0.2">
      <c r="A300" s="111" t="s">
        <v>653</v>
      </c>
      <c r="B300" s="113"/>
      <c r="C300" s="335"/>
      <c r="D300" s="336"/>
      <c r="E300" s="138"/>
      <c r="F300" s="325" t="str">
        <f>IF(ISBLANK(C300),"",(IF((C300=E300),"X","")))</f>
        <v/>
      </c>
      <c r="G300" s="326"/>
      <c r="H300" s="327"/>
      <c r="I300" s="325" t="str">
        <f t="shared" ref="I300:I306" si="70">IF(NOT(C300=E300),"X","")</f>
        <v/>
      </c>
      <c r="J300" s="327"/>
      <c r="L300" s="127" t="str">
        <f>IF(OR(C300&gt;0,E300&gt;0),"X","--")</f>
        <v>--</v>
      </c>
    </row>
    <row r="301" spans="1:12" ht="15" hidden="1" customHeight="1" x14ac:dyDescent="0.2">
      <c r="A301" s="112" t="s">
        <v>654</v>
      </c>
      <c r="B301" s="125"/>
      <c r="C301" s="323"/>
      <c r="D301" s="324"/>
      <c r="E301" s="138"/>
      <c r="F301" s="325" t="str">
        <f t="shared" ref="F301:F306" si="71">IF(ISBLANK(C301),"",(IF((C301=E301),"X","")))</f>
        <v/>
      </c>
      <c r="G301" s="326"/>
      <c r="H301" s="327"/>
      <c r="I301" s="325" t="str">
        <f t="shared" si="70"/>
        <v/>
      </c>
      <c r="J301" s="327"/>
      <c r="L301" s="127" t="str">
        <f>IF(OR(C301&gt;0,E301&gt;0),"X","--")</f>
        <v>--</v>
      </c>
    </row>
    <row r="302" spans="1:12" ht="15" hidden="1" customHeight="1" x14ac:dyDescent="0.2">
      <c r="A302" s="112" t="s">
        <v>655</v>
      </c>
      <c r="B302" s="126"/>
      <c r="C302" s="323"/>
      <c r="D302" s="324"/>
      <c r="E302" s="138"/>
      <c r="F302" s="325" t="str">
        <f t="shared" si="71"/>
        <v/>
      </c>
      <c r="G302" s="326"/>
      <c r="H302" s="327"/>
      <c r="I302" s="325" t="str">
        <f t="shared" si="70"/>
        <v/>
      </c>
      <c r="J302" s="327"/>
      <c r="L302" s="127" t="str">
        <f>IF(OR(C302&gt;0,E302&gt;0),"X","--")</f>
        <v>--</v>
      </c>
    </row>
    <row r="303" spans="1:12" ht="15" hidden="1" customHeight="1" x14ac:dyDescent="0.2">
      <c r="A303" s="121" t="s">
        <v>666</v>
      </c>
      <c r="B303" s="122"/>
      <c r="C303" s="323"/>
      <c r="D303" s="324"/>
      <c r="E303" s="138"/>
      <c r="F303" s="325" t="str">
        <f t="shared" si="71"/>
        <v/>
      </c>
      <c r="G303" s="326"/>
      <c r="H303" s="327"/>
      <c r="I303" s="325" t="str">
        <f t="shared" si="70"/>
        <v/>
      </c>
      <c r="J303" s="327"/>
      <c r="L303" s="127" t="str">
        <f t="shared" ref="L303:L305" si="72">IF(OR(C303&gt;0,E303&gt;0),"X","--")</f>
        <v>--</v>
      </c>
    </row>
    <row r="304" spans="1:12" ht="15" hidden="1" customHeight="1" x14ac:dyDescent="0.2">
      <c r="A304" s="121" t="s">
        <v>667</v>
      </c>
      <c r="B304" s="122"/>
      <c r="C304" s="323"/>
      <c r="D304" s="324"/>
      <c r="E304" s="138"/>
      <c r="F304" s="325" t="str">
        <f t="shared" si="71"/>
        <v/>
      </c>
      <c r="G304" s="326"/>
      <c r="H304" s="327"/>
      <c r="I304" s="325" t="str">
        <f t="shared" si="70"/>
        <v/>
      </c>
      <c r="J304" s="327"/>
      <c r="L304" s="127" t="str">
        <f t="shared" si="72"/>
        <v>--</v>
      </c>
    </row>
    <row r="305" spans="1:12" ht="15" hidden="1" customHeight="1" x14ac:dyDescent="0.2">
      <c r="A305" s="121" t="s">
        <v>656</v>
      </c>
      <c r="B305" s="122"/>
      <c r="C305" s="323"/>
      <c r="D305" s="324"/>
      <c r="E305" s="138"/>
      <c r="F305" s="325" t="str">
        <f t="shared" si="71"/>
        <v/>
      </c>
      <c r="G305" s="326"/>
      <c r="H305" s="327"/>
      <c r="I305" s="325" t="str">
        <f t="shared" si="70"/>
        <v/>
      </c>
      <c r="J305" s="327"/>
      <c r="L305" s="127" t="str">
        <f t="shared" si="72"/>
        <v>--</v>
      </c>
    </row>
    <row r="306" spans="1:12" ht="15" hidden="1" customHeight="1" x14ac:dyDescent="0.2">
      <c r="A306" s="328" t="s">
        <v>657</v>
      </c>
      <c r="B306" s="329"/>
      <c r="C306" s="323"/>
      <c r="D306" s="324"/>
      <c r="E306" s="138"/>
      <c r="F306" s="325" t="str">
        <f t="shared" si="71"/>
        <v/>
      </c>
      <c r="G306" s="326"/>
      <c r="H306" s="327"/>
      <c r="I306" s="325" t="str">
        <f t="shared" si="70"/>
        <v/>
      </c>
      <c r="J306" s="327"/>
      <c r="L306" s="127" t="str">
        <f>IF(OR(C306&gt;0,E306&gt;0),"X","--")</f>
        <v>--</v>
      </c>
    </row>
    <row r="307" spans="1:12" ht="15" hidden="1" customHeight="1" x14ac:dyDescent="0.2">
      <c r="A307" s="123"/>
      <c r="B307" s="123"/>
      <c r="C307" s="31"/>
      <c r="D307" s="31"/>
      <c r="E307" s="124"/>
      <c r="F307" s="92"/>
      <c r="G307" s="92"/>
      <c r="H307" s="92"/>
      <c r="I307" s="92"/>
      <c r="J307" s="92"/>
      <c r="L307" s="132" t="str">
        <f>IF((B298&gt;0),"X","--")</f>
        <v>--</v>
      </c>
    </row>
    <row r="308" spans="1:12" ht="15" hidden="1" customHeight="1" x14ac:dyDescent="0.2">
      <c r="A308" s="120" t="s">
        <v>694</v>
      </c>
      <c r="B308" s="119">
        <f>IF(ISNUMBER(A308),0,VLOOKUP(A308,'FICHA DE PROJETO'!$A$28:$F$95,2,FALSE))</f>
        <v>0</v>
      </c>
      <c r="C308" s="115"/>
      <c r="D308" s="115"/>
      <c r="E308" s="115"/>
      <c r="F308" s="115"/>
      <c r="G308" s="115"/>
      <c r="H308" s="115"/>
      <c r="I308" s="116" t="s">
        <v>651</v>
      </c>
      <c r="J308" s="117" t="s">
        <v>652</v>
      </c>
      <c r="L308" s="127" t="str">
        <f>IF((B308&gt;0),"X","--")</f>
        <v>--</v>
      </c>
    </row>
    <row r="309" spans="1:12" ht="15" hidden="1" customHeight="1" x14ac:dyDescent="0.2">
      <c r="B309" s="114"/>
      <c r="C309" s="330" t="s">
        <v>651</v>
      </c>
      <c r="D309" s="331"/>
      <c r="E309" s="118" t="s">
        <v>652</v>
      </c>
      <c r="F309" s="332" t="s">
        <v>662</v>
      </c>
      <c r="G309" s="333"/>
      <c r="H309" s="333"/>
      <c r="I309" s="332" t="s">
        <v>663</v>
      </c>
      <c r="J309" s="334"/>
      <c r="L309" s="131" t="str">
        <f>IF((B308&gt;0),"X","--")</f>
        <v>--</v>
      </c>
    </row>
    <row r="310" spans="1:12" ht="15" hidden="1" customHeight="1" x14ac:dyDescent="0.2">
      <c r="A310" s="111" t="s">
        <v>653</v>
      </c>
      <c r="B310" s="113"/>
      <c r="C310" s="335"/>
      <c r="D310" s="336"/>
      <c r="E310" s="138"/>
      <c r="F310" s="325" t="str">
        <f>IF(ISBLANK(C310),"",(IF((C310=E310),"X","")))</f>
        <v/>
      </c>
      <c r="G310" s="326"/>
      <c r="H310" s="327"/>
      <c r="I310" s="325" t="str">
        <f t="shared" ref="I310:I316" si="73">IF(NOT(C310=E310),"X","")</f>
        <v/>
      </c>
      <c r="J310" s="327"/>
      <c r="L310" s="127" t="str">
        <f>IF(OR(C310&gt;0,E310&gt;0),"X","--")</f>
        <v>--</v>
      </c>
    </row>
    <row r="311" spans="1:12" ht="15" hidden="1" customHeight="1" x14ac:dyDescent="0.2">
      <c r="A311" s="112" t="s">
        <v>654</v>
      </c>
      <c r="B311" s="125"/>
      <c r="C311" s="323"/>
      <c r="D311" s="324"/>
      <c r="E311" s="138"/>
      <c r="F311" s="325" t="str">
        <f t="shared" ref="F311:F316" si="74">IF(ISBLANK(C311),"",(IF((C311=E311),"X","")))</f>
        <v/>
      </c>
      <c r="G311" s="326"/>
      <c r="H311" s="327"/>
      <c r="I311" s="325" t="str">
        <f t="shared" si="73"/>
        <v/>
      </c>
      <c r="J311" s="327"/>
      <c r="L311" s="127" t="str">
        <f>IF(OR(C311&gt;0,E311&gt;0),"X","--")</f>
        <v>--</v>
      </c>
    </row>
    <row r="312" spans="1:12" ht="15" hidden="1" customHeight="1" x14ac:dyDescent="0.2">
      <c r="A312" s="112" t="s">
        <v>655</v>
      </c>
      <c r="B312" s="126"/>
      <c r="C312" s="323"/>
      <c r="D312" s="324"/>
      <c r="E312" s="138"/>
      <c r="F312" s="325" t="str">
        <f t="shared" si="74"/>
        <v/>
      </c>
      <c r="G312" s="326"/>
      <c r="H312" s="327"/>
      <c r="I312" s="325" t="str">
        <f t="shared" si="73"/>
        <v/>
      </c>
      <c r="J312" s="327"/>
      <c r="L312" s="127" t="str">
        <f>IF(OR(C312&gt;0,E312&gt;0),"X","--")</f>
        <v>--</v>
      </c>
    </row>
    <row r="313" spans="1:12" ht="15" hidden="1" customHeight="1" x14ac:dyDescent="0.2">
      <c r="A313" s="121" t="s">
        <v>666</v>
      </c>
      <c r="B313" s="122"/>
      <c r="C313" s="323"/>
      <c r="D313" s="324"/>
      <c r="E313" s="138"/>
      <c r="F313" s="325" t="str">
        <f t="shared" si="74"/>
        <v/>
      </c>
      <c r="G313" s="326"/>
      <c r="H313" s="327"/>
      <c r="I313" s="325" t="str">
        <f t="shared" si="73"/>
        <v/>
      </c>
      <c r="J313" s="327"/>
      <c r="L313" s="127" t="str">
        <f t="shared" ref="L313:L315" si="75">IF(OR(C313&gt;0,E313&gt;0),"X","--")</f>
        <v>--</v>
      </c>
    </row>
    <row r="314" spans="1:12" ht="15" hidden="1" customHeight="1" x14ac:dyDescent="0.2">
      <c r="A314" s="121" t="s">
        <v>667</v>
      </c>
      <c r="B314" s="122"/>
      <c r="C314" s="323"/>
      <c r="D314" s="324"/>
      <c r="E314" s="138"/>
      <c r="F314" s="325" t="str">
        <f t="shared" si="74"/>
        <v/>
      </c>
      <c r="G314" s="326"/>
      <c r="H314" s="327"/>
      <c r="I314" s="325" t="str">
        <f t="shared" si="73"/>
        <v/>
      </c>
      <c r="J314" s="327"/>
      <c r="L314" s="127" t="str">
        <f t="shared" si="75"/>
        <v>--</v>
      </c>
    </row>
    <row r="315" spans="1:12" ht="15" hidden="1" customHeight="1" x14ac:dyDescent="0.2">
      <c r="A315" s="121" t="s">
        <v>656</v>
      </c>
      <c r="B315" s="122"/>
      <c r="C315" s="323"/>
      <c r="D315" s="324"/>
      <c r="E315" s="138"/>
      <c r="F315" s="325" t="str">
        <f t="shared" si="74"/>
        <v/>
      </c>
      <c r="G315" s="326"/>
      <c r="H315" s="327"/>
      <c r="I315" s="325" t="str">
        <f t="shared" si="73"/>
        <v/>
      </c>
      <c r="J315" s="327"/>
      <c r="L315" s="127" t="str">
        <f t="shared" si="75"/>
        <v>--</v>
      </c>
    </row>
    <row r="316" spans="1:12" ht="15" hidden="1" customHeight="1" x14ac:dyDescent="0.2">
      <c r="A316" s="328" t="s">
        <v>657</v>
      </c>
      <c r="B316" s="329"/>
      <c r="C316" s="323"/>
      <c r="D316" s="324"/>
      <c r="E316" s="138"/>
      <c r="F316" s="325" t="str">
        <f t="shared" si="74"/>
        <v/>
      </c>
      <c r="G316" s="326"/>
      <c r="H316" s="327"/>
      <c r="I316" s="325" t="str">
        <f t="shared" si="73"/>
        <v/>
      </c>
      <c r="J316" s="327"/>
      <c r="L316" s="127" t="str">
        <f>IF(OR(C316&gt;0,E316&gt;0),"X","--")</f>
        <v>--</v>
      </c>
    </row>
    <row r="317" spans="1:12" ht="15" hidden="1" customHeight="1" x14ac:dyDescent="0.2">
      <c r="A317" s="123"/>
      <c r="B317" s="123"/>
      <c r="C317" s="31"/>
      <c r="D317" s="31"/>
      <c r="E317" s="124"/>
      <c r="F317" s="92"/>
      <c r="G317" s="92"/>
      <c r="H317" s="92"/>
      <c r="I317" s="92"/>
      <c r="J317" s="92"/>
      <c r="L317" s="132" t="str">
        <f>IF((B308&gt;0),"X","--")</f>
        <v>--</v>
      </c>
    </row>
    <row r="318" spans="1:12" ht="15" hidden="1" customHeight="1" x14ac:dyDescent="0.2">
      <c r="A318" s="120" t="s">
        <v>695</v>
      </c>
      <c r="B318" s="119">
        <f>IF(ISNUMBER(A318),0,VLOOKUP(A318,'FICHA DE PROJETO'!$A$28:$F$95,2,FALSE))</f>
        <v>0</v>
      </c>
      <c r="C318" s="115"/>
      <c r="D318" s="115"/>
      <c r="E318" s="115"/>
      <c r="F318" s="115"/>
      <c r="G318" s="115"/>
      <c r="H318" s="115"/>
      <c r="I318" s="116" t="s">
        <v>651</v>
      </c>
      <c r="J318" s="117" t="s">
        <v>652</v>
      </c>
      <c r="L318" s="127" t="str">
        <f>IF((B318&gt;0),"X","--")</f>
        <v>--</v>
      </c>
    </row>
    <row r="319" spans="1:12" ht="15" hidden="1" customHeight="1" x14ac:dyDescent="0.2">
      <c r="B319" s="114"/>
      <c r="C319" s="330" t="s">
        <v>651</v>
      </c>
      <c r="D319" s="331"/>
      <c r="E319" s="118" t="s">
        <v>652</v>
      </c>
      <c r="F319" s="332" t="s">
        <v>662</v>
      </c>
      <c r="G319" s="333"/>
      <c r="H319" s="333"/>
      <c r="I319" s="332" t="s">
        <v>663</v>
      </c>
      <c r="J319" s="334"/>
      <c r="L319" s="131" t="str">
        <f>IF((B318&gt;0),"X","--")</f>
        <v>--</v>
      </c>
    </row>
    <row r="320" spans="1:12" ht="15" hidden="1" customHeight="1" x14ac:dyDescent="0.2">
      <c r="A320" s="111" t="s">
        <v>653</v>
      </c>
      <c r="B320" s="113"/>
      <c r="C320" s="335"/>
      <c r="D320" s="336"/>
      <c r="E320" s="138"/>
      <c r="F320" s="325" t="str">
        <f>IF(ISBLANK(C320),"",(IF((C320=E320),"X","")))</f>
        <v/>
      </c>
      <c r="G320" s="326"/>
      <c r="H320" s="327"/>
      <c r="I320" s="325" t="str">
        <f t="shared" ref="I320:I326" si="76">IF(NOT(C320=E320),"X","")</f>
        <v/>
      </c>
      <c r="J320" s="327"/>
      <c r="L320" s="127" t="str">
        <f>IF(OR(C320&gt;0,E320&gt;0),"X","--")</f>
        <v>--</v>
      </c>
    </row>
    <row r="321" spans="1:12" ht="15" hidden="1" customHeight="1" x14ac:dyDescent="0.2">
      <c r="A321" s="112" t="s">
        <v>654</v>
      </c>
      <c r="B321" s="125"/>
      <c r="C321" s="323"/>
      <c r="D321" s="324"/>
      <c r="E321" s="138"/>
      <c r="F321" s="325" t="str">
        <f t="shared" ref="F321:F326" si="77">IF(ISBLANK(C321),"",(IF((C321=E321),"X","")))</f>
        <v/>
      </c>
      <c r="G321" s="326"/>
      <c r="H321" s="327"/>
      <c r="I321" s="325" t="str">
        <f t="shared" si="76"/>
        <v/>
      </c>
      <c r="J321" s="327"/>
      <c r="L321" s="127" t="str">
        <f>IF(OR(C321&gt;0,E321&gt;0),"X","--")</f>
        <v>--</v>
      </c>
    </row>
    <row r="322" spans="1:12" ht="15" hidden="1" customHeight="1" x14ac:dyDescent="0.2">
      <c r="A322" s="112" t="s">
        <v>655</v>
      </c>
      <c r="B322" s="126"/>
      <c r="C322" s="323"/>
      <c r="D322" s="324"/>
      <c r="E322" s="138"/>
      <c r="F322" s="325" t="str">
        <f t="shared" si="77"/>
        <v/>
      </c>
      <c r="G322" s="326"/>
      <c r="H322" s="327"/>
      <c r="I322" s="325" t="str">
        <f t="shared" si="76"/>
        <v/>
      </c>
      <c r="J322" s="327"/>
      <c r="L322" s="127" t="str">
        <f>IF(OR(C322&gt;0,E322&gt;0),"X","--")</f>
        <v>--</v>
      </c>
    </row>
    <row r="323" spans="1:12" ht="15" hidden="1" customHeight="1" x14ac:dyDescent="0.2">
      <c r="A323" s="121" t="s">
        <v>666</v>
      </c>
      <c r="B323" s="122"/>
      <c r="C323" s="323"/>
      <c r="D323" s="324"/>
      <c r="E323" s="138"/>
      <c r="F323" s="325" t="str">
        <f t="shared" si="77"/>
        <v/>
      </c>
      <c r="G323" s="326"/>
      <c r="H323" s="327"/>
      <c r="I323" s="325" t="str">
        <f t="shared" si="76"/>
        <v/>
      </c>
      <c r="J323" s="327"/>
      <c r="L323" s="127" t="str">
        <f t="shared" ref="L323:L325" si="78">IF(OR(C323&gt;0,E323&gt;0),"X","--")</f>
        <v>--</v>
      </c>
    </row>
    <row r="324" spans="1:12" ht="15" hidden="1" customHeight="1" x14ac:dyDescent="0.2">
      <c r="A324" s="121" t="s">
        <v>667</v>
      </c>
      <c r="B324" s="122"/>
      <c r="C324" s="323"/>
      <c r="D324" s="324"/>
      <c r="E324" s="138"/>
      <c r="F324" s="325" t="str">
        <f t="shared" si="77"/>
        <v/>
      </c>
      <c r="G324" s="326"/>
      <c r="H324" s="327"/>
      <c r="I324" s="325" t="str">
        <f t="shared" si="76"/>
        <v/>
      </c>
      <c r="J324" s="327"/>
      <c r="L324" s="127" t="str">
        <f t="shared" si="78"/>
        <v>--</v>
      </c>
    </row>
    <row r="325" spans="1:12" ht="15" hidden="1" customHeight="1" x14ac:dyDescent="0.2">
      <c r="A325" s="121" t="s">
        <v>656</v>
      </c>
      <c r="B325" s="122"/>
      <c r="C325" s="323"/>
      <c r="D325" s="324"/>
      <c r="E325" s="138"/>
      <c r="F325" s="325" t="str">
        <f t="shared" si="77"/>
        <v/>
      </c>
      <c r="G325" s="326"/>
      <c r="H325" s="327"/>
      <c r="I325" s="325" t="str">
        <f t="shared" si="76"/>
        <v/>
      </c>
      <c r="J325" s="327"/>
      <c r="L325" s="127" t="str">
        <f t="shared" si="78"/>
        <v>--</v>
      </c>
    </row>
    <row r="326" spans="1:12" ht="15" hidden="1" customHeight="1" x14ac:dyDescent="0.2">
      <c r="A326" s="328" t="s">
        <v>657</v>
      </c>
      <c r="B326" s="329"/>
      <c r="C326" s="323"/>
      <c r="D326" s="324"/>
      <c r="E326" s="138"/>
      <c r="F326" s="325" t="str">
        <f t="shared" si="77"/>
        <v/>
      </c>
      <c r="G326" s="326"/>
      <c r="H326" s="327"/>
      <c r="I326" s="325" t="str">
        <f t="shared" si="76"/>
        <v/>
      </c>
      <c r="J326" s="327"/>
      <c r="L326" s="127" t="str">
        <f>IF(OR(C326&gt;0,E326&gt;0),"X","--")</f>
        <v>--</v>
      </c>
    </row>
    <row r="327" spans="1:12" ht="15" hidden="1" customHeight="1" x14ac:dyDescent="0.2">
      <c r="A327" s="123"/>
      <c r="B327" s="123"/>
      <c r="C327" s="31"/>
      <c r="D327" s="31"/>
      <c r="E327" s="124"/>
      <c r="F327" s="92"/>
      <c r="G327" s="92"/>
      <c r="H327" s="92"/>
      <c r="I327" s="92"/>
      <c r="J327" s="92"/>
      <c r="L327" s="132" t="str">
        <f>IF((B318&gt;0),"X","--")</f>
        <v>--</v>
      </c>
    </row>
    <row r="328" spans="1:12" ht="15" hidden="1" customHeight="1" x14ac:dyDescent="0.2">
      <c r="A328" s="120" t="s">
        <v>696</v>
      </c>
      <c r="B328" s="119">
        <f>IF(ISNUMBER(A328),0,VLOOKUP(A328,'FICHA DE PROJETO'!$A$28:$F$95,2,FALSE))</f>
        <v>0</v>
      </c>
      <c r="C328" s="115"/>
      <c r="D328" s="115"/>
      <c r="E328" s="115"/>
      <c r="F328" s="115"/>
      <c r="G328" s="115"/>
      <c r="H328" s="115"/>
      <c r="I328" s="116" t="s">
        <v>651</v>
      </c>
      <c r="J328" s="117" t="s">
        <v>652</v>
      </c>
      <c r="L328" s="127" t="str">
        <f>IF((B328&gt;0),"X","--")</f>
        <v>--</v>
      </c>
    </row>
    <row r="329" spans="1:12" ht="15" hidden="1" customHeight="1" x14ac:dyDescent="0.2">
      <c r="B329" s="114"/>
      <c r="C329" s="330" t="s">
        <v>651</v>
      </c>
      <c r="D329" s="331"/>
      <c r="E329" s="118" t="s">
        <v>652</v>
      </c>
      <c r="F329" s="332" t="s">
        <v>662</v>
      </c>
      <c r="G329" s="333"/>
      <c r="H329" s="333"/>
      <c r="I329" s="332" t="s">
        <v>663</v>
      </c>
      <c r="J329" s="334"/>
      <c r="L329" s="131" t="str">
        <f>IF((B328&gt;0),"X","--")</f>
        <v>--</v>
      </c>
    </row>
    <row r="330" spans="1:12" ht="15" hidden="1" customHeight="1" x14ac:dyDescent="0.2">
      <c r="A330" s="111" t="s">
        <v>653</v>
      </c>
      <c r="B330" s="113"/>
      <c r="C330" s="335"/>
      <c r="D330" s="336"/>
      <c r="E330" s="138"/>
      <c r="F330" s="325" t="str">
        <f>IF(ISBLANK(C330),"",(IF((C330=E330),"X","")))</f>
        <v/>
      </c>
      <c r="G330" s="326"/>
      <c r="H330" s="327"/>
      <c r="I330" s="325" t="str">
        <f t="shared" ref="I330:I336" si="79">IF(NOT(C330=E330),"X","")</f>
        <v/>
      </c>
      <c r="J330" s="327"/>
      <c r="L330" s="127" t="str">
        <f>IF(OR(C330&gt;0,E330&gt;0),"X","--")</f>
        <v>--</v>
      </c>
    </row>
    <row r="331" spans="1:12" ht="15" hidden="1" customHeight="1" x14ac:dyDescent="0.2">
      <c r="A331" s="112" t="s">
        <v>654</v>
      </c>
      <c r="B331" s="125"/>
      <c r="C331" s="323"/>
      <c r="D331" s="324"/>
      <c r="E331" s="138"/>
      <c r="F331" s="325" t="str">
        <f t="shared" ref="F331:F336" si="80">IF(ISBLANK(C331),"",(IF((C331=E331),"X","")))</f>
        <v/>
      </c>
      <c r="G331" s="326"/>
      <c r="H331" s="327"/>
      <c r="I331" s="325" t="str">
        <f t="shared" si="79"/>
        <v/>
      </c>
      <c r="J331" s="327"/>
      <c r="L331" s="127" t="str">
        <f>IF(OR(C331&gt;0,E331&gt;0),"X","--")</f>
        <v>--</v>
      </c>
    </row>
    <row r="332" spans="1:12" ht="15" hidden="1" customHeight="1" x14ac:dyDescent="0.2">
      <c r="A332" s="112" t="s">
        <v>655</v>
      </c>
      <c r="B332" s="126"/>
      <c r="C332" s="323"/>
      <c r="D332" s="324"/>
      <c r="E332" s="138"/>
      <c r="F332" s="325" t="str">
        <f t="shared" si="80"/>
        <v/>
      </c>
      <c r="G332" s="326"/>
      <c r="H332" s="327"/>
      <c r="I332" s="325" t="str">
        <f t="shared" si="79"/>
        <v/>
      </c>
      <c r="J332" s="327"/>
      <c r="L332" s="127" t="str">
        <f>IF(OR(C332&gt;0,E332&gt;0),"X","--")</f>
        <v>--</v>
      </c>
    </row>
    <row r="333" spans="1:12" ht="15" hidden="1" customHeight="1" x14ac:dyDescent="0.2">
      <c r="A333" s="121" t="s">
        <v>666</v>
      </c>
      <c r="B333" s="122"/>
      <c r="C333" s="323"/>
      <c r="D333" s="324"/>
      <c r="E333" s="138"/>
      <c r="F333" s="325" t="str">
        <f t="shared" si="80"/>
        <v/>
      </c>
      <c r="G333" s="326"/>
      <c r="H333" s="327"/>
      <c r="I333" s="325" t="str">
        <f t="shared" si="79"/>
        <v/>
      </c>
      <c r="J333" s="327"/>
      <c r="L333" s="127" t="str">
        <f t="shared" ref="L333:L335" si="81">IF(OR(C333&gt;0,E333&gt;0),"X","--")</f>
        <v>--</v>
      </c>
    </row>
    <row r="334" spans="1:12" ht="15" hidden="1" customHeight="1" x14ac:dyDescent="0.2">
      <c r="A334" s="121" t="s">
        <v>667</v>
      </c>
      <c r="B334" s="122"/>
      <c r="C334" s="323"/>
      <c r="D334" s="324"/>
      <c r="E334" s="138"/>
      <c r="F334" s="325" t="str">
        <f t="shared" si="80"/>
        <v/>
      </c>
      <c r="G334" s="326"/>
      <c r="H334" s="327"/>
      <c r="I334" s="325" t="str">
        <f t="shared" si="79"/>
        <v/>
      </c>
      <c r="J334" s="327"/>
      <c r="L334" s="127" t="str">
        <f t="shared" si="81"/>
        <v>--</v>
      </c>
    </row>
    <row r="335" spans="1:12" ht="15" hidden="1" customHeight="1" x14ac:dyDescent="0.2">
      <c r="A335" s="121" t="s">
        <v>656</v>
      </c>
      <c r="B335" s="122"/>
      <c r="C335" s="323"/>
      <c r="D335" s="324"/>
      <c r="E335" s="138"/>
      <c r="F335" s="325" t="str">
        <f t="shared" si="80"/>
        <v/>
      </c>
      <c r="G335" s="326"/>
      <c r="H335" s="327"/>
      <c r="I335" s="325" t="str">
        <f t="shared" si="79"/>
        <v/>
      </c>
      <c r="J335" s="327"/>
      <c r="L335" s="127" t="str">
        <f t="shared" si="81"/>
        <v>--</v>
      </c>
    </row>
    <row r="336" spans="1:12" ht="15" hidden="1" customHeight="1" x14ac:dyDescent="0.2">
      <c r="A336" s="328" t="s">
        <v>657</v>
      </c>
      <c r="B336" s="329"/>
      <c r="C336" s="323"/>
      <c r="D336" s="324"/>
      <c r="E336" s="138"/>
      <c r="F336" s="325" t="str">
        <f t="shared" si="80"/>
        <v/>
      </c>
      <c r="G336" s="326"/>
      <c r="H336" s="327"/>
      <c r="I336" s="325" t="str">
        <f t="shared" si="79"/>
        <v/>
      </c>
      <c r="J336" s="327"/>
      <c r="L336" s="127" t="str">
        <f>IF(OR(C336&gt;0,E336&gt;0),"X","--")</f>
        <v>--</v>
      </c>
    </row>
    <row r="337" spans="1:12" ht="15" hidden="1" customHeight="1" x14ac:dyDescent="0.2">
      <c r="A337" s="123"/>
      <c r="B337" s="123"/>
      <c r="C337" s="31"/>
      <c r="D337" s="31"/>
      <c r="E337" s="124"/>
      <c r="F337" s="92"/>
      <c r="G337" s="92"/>
      <c r="H337" s="92"/>
      <c r="I337" s="92"/>
      <c r="J337" s="92"/>
      <c r="L337" s="132" t="str">
        <f>IF((B328&gt;0),"X","--")</f>
        <v>--</v>
      </c>
    </row>
    <row r="338" spans="1:12" ht="15" hidden="1" customHeight="1" x14ac:dyDescent="0.2">
      <c r="A338" s="120" t="s">
        <v>697</v>
      </c>
      <c r="B338" s="119">
        <f>IF(ISNUMBER(A338),0,VLOOKUP(A338,'FICHA DE PROJETO'!$A$28:$F$95,2,FALSE))</f>
        <v>0</v>
      </c>
      <c r="C338" s="115"/>
      <c r="D338" s="115"/>
      <c r="E338" s="115"/>
      <c r="F338" s="115"/>
      <c r="G338" s="115"/>
      <c r="H338" s="115"/>
      <c r="I338" s="116" t="s">
        <v>651</v>
      </c>
      <c r="J338" s="117" t="s">
        <v>652</v>
      </c>
      <c r="L338" s="127" t="str">
        <f>IF((B338&gt;0),"X","--")</f>
        <v>--</v>
      </c>
    </row>
    <row r="339" spans="1:12" ht="15" hidden="1" customHeight="1" x14ac:dyDescent="0.2">
      <c r="B339" s="114"/>
      <c r="C339" s="330" t="s">
        <v>651</v>
      </c>
      <c r="D339" s="331"/>
      <c r="E339" s="118" t="s">
        <v>652</v>
      </c>
      <c r="F339" s="332" t="s">
        <v>662</v>
      </c>
      <c r="G339" s="333"/>
      <c r="H339" s="333"/>
      <c r="I339" s="332" t="s">
        <v>663</v>
      </c>
      <c r="J339" s="334"/>
      <c r="L339" s="131" t="str">
        <f>IF((B338&gt;0),"X","--")</f>
        <v>--</v>
      </c>
    </row>
    <row r="340" spans="1:12" ht="15" hidden="1" customHeight="1" x14ac:dyDescent="0.2">
      <c r="A340" s="111" t="s">
        <v>653</v>
      </c>
      <c r="B340" s="113"/>
      <c r="C340" s="335"/>
      <c r="D340" s="336"/>
      <c r="E340" s="138"/>
      <c r="F340" s="325" t="str">
        <f>IF(ISBLANK(C340),"",(IF((C340=E340),"X","")))</f>
        <v/>
      </c>
      <c r="G340" s="326"/>
      <c r="H340" s="327"/>
      <c r="I340" s="325" t="str">
        <f t="shared" ref="I340:I346" si="82">IF(NOT(C340=E340),"X","")</f>
        <v/>
      </c>
      <c r="J340" s="327"/>
      <c r="L340" s="127" t="str">
        <f>IF(OR(C340&gt;0,E340&gt;0),"X","--")</f>
        <v>--</v>
      </c>
    </row>
    <row r="341" spans="1:12" ht="15" hidden="1" customHeight="1" x14ac:dyDescent="0.2">
      <c r="A341" s="112" t="s">
        <v>654</v>
      </c>
      <c r="B341" s="125"/>
      <c r="C341" s="323"/>
      <c r="D341" s="324"/>
      <c r="E341" s="138"/>
      <c r="F341" s="325" t="str">
        <f t="shared" ref="F341:F346" si="83">IF(ISBLANK(C341),"",(IF((C341=E341),"X","")))</f>
        <v/>
      </c>
      <c r="G341" s="326"/>
      <c r="H341" s="327"/>
      <c r="I341" s="325" t="str">
        <f t="shared" si="82"/>
        <v/>
      </c>
      <c r="J341" s="327"/>
      <c r="L341" s="127" t="str">
        <f>IF(OR(C341&gt;0,E341&gt;0),"X","--")</f>
        <v>--</v>
      </c>
    </row>
    <row r="342" spans="1:12" ht="15" hidden="1" customHeight="1" x14ac:dyDescent="0.2">
      <c r="A342" s="112" t="s">
        <v>655</v>
      </c>
      <c r="B342" s="126"/>
      <c r="C342" s="323"/>
      <c r="D342" s="324"/>
      <c r="E342" s="138"/>
      <c r="F342" s="325" t="str">
        <f t="shared" si="83"/>
        <v/>
      </c>
      <c r="G342" s="326"/>
      <c r="H342" s="327"/>
      <c r="I342" s="325" t="str">
        <f t="shared" si="82"/>
        <v/>
      </c>
      <c r="J342" s="327"/>
      <c r="L342" s="127" t="str">
        <f>IF(OR(C342&gt;0,E342&gt;0),"X","--")</f>
        <v>--</v>
      </c>
    </row>
    <row r="343" spans="1:12" ht="15" hidden="1" customHeight="1" x14ac:dyDescent="0.2">
      <c r="A343" s="121" t="s">
        <v>666</v>
      </c>
      <c r="B343" s="122"/>
      <c r="C343" s="323"/>
      <c r="D343" s="324"/>
      <c r="E343" s="138"/>
      <c r="F343" s="325" t="str">
        <f t="shared" si="83"/>
        <v/>
      </c>
      <c r="G343" s="326"/>
      <c r="H343" s="327"/>
      <c r="I343" s="325" t="str">
        <f t="shared" si="82"/>
        <v/>
      </c>
      <c r="J343" s="327"/>
      <c r="L343" s="127" t="str">
        <f t="shared" ref="L343:L345" si="84">IF(OR(C343&gt;0,E343&gt;0),"X","--")</f>
        <v>--</v>
      </c>
    </row>
    <row r="344" spans="1:12" ht="15" hidden="1" customHeight="1" x14ac:dyDescent="0.2">
      <c r="A344" s="121" t="s">
        <v>667</v>
      </c>
      <c r="B344" s="122"/>
      <c r="C344" s="323"/>
      <c r="D344" s="324"/>
      <c r="E344" s="138"/>
      <c r="F344" s="325" t="str">
        <f t="shared" si="83"/>
        <v/>
      </c>
      <c r="G344" s="326"/>
      <c r="H344" s="327"/>
      <c r="I344" s="325" t="str">
        <f t="shared" si="82"/>
        <v/>
      </c>
      <c r="J344" s="327"/>
      <c r="L344" s="127" t="str">
        <f t="shared" si="84"/>
        <v>--</v>
      </c>
    </row>
    <row r="345" spans="1:12" ht="15" hidden="1" customHeight="1" x14ac:dyDescent="0.2">
      <c r="A345" s="121" t="s">
        <v>656</v>
      </c>
      <c r="B345" s="122"/>
      <c r="C345" s="323"/>
      <c r="D345" s="324"/>
      <c r="E345" s="138"/>
      <c r="F345" s="325" t="str">
        <f t="shared" si="83"/>
        <v/>
      </c>
      <c r="G345" s="326"/>
      <c r="H345" s="327"/>
      <c r="I345" s="325" t="str">
        <f t="shared" si="82"/>
        <v/>
      </c>
      <c r="J345" s="327"/>
      <c r="L345" s="127" t="str">
        <f t="shared" si="84"/>
        <v>--</v>
      </c>
    </row>
    <row r="346" spans="1:12" ht="15" hidden="1" customHeight="1" x14ac:dyDescent="0.2">
      <c r="A346" s="328" t="s">
        <v>657</v>
      </c>
      <c r="B346" s="329"/>
      <c r="C346" s="323"/>
      <c r="D346" s="324"/>
      <c r="E346" s="138"/>
      <c r="F346" s="325" t="str">
        <f t="shared" si="83"/>
        <v/>
      </c>
      <c r="G346" s="326"/>
      <c r="H346" s="327"/>
      <c r="I346" s="325" t="str">
        <f t="shared" si="82"/>
        <v/>
      </c>
      <c r="J346" s="327"/>
      <c r="L346" s="127" t="str">
        <f>IF(OR(C346&gt;0,E346&gt;0),"X","--")</f>
        <v>--</v>
      </c>
    </row>
    <row r="347" spans="1:12" ht="15" hidden="1" customHeight="1" x14ac:dyDescent="0.2">
      <c r="A347" s="123"/>
      <c r="B347" s="123"/>
      <c r="C347" s="31"/>
      <c r="D347" s="31"/>
      <c r="E347" s="124"/>
      <c r="F347" s="92"/>
      <c r="G347" s="92"/>
      <c r="H347" s="92"/>
      <c r="I347" s="92"/>
      <c r="J347" s="92"/>
      <c r="L347" s="132" t="str">
        <f>IF((B338&gt;0),"X","--")</f>
        <v>--</v>
      </c>
    </row>
    <row r="348" spans="1:12" ht="15" hidden="1" customHeight="1" x14ac:dyDescent="0.2">
      <c r="A348" s="120" t="s">
        <v>698</v>
      </c>
      <c r="B348" s="119">
        <f>IF(ISNUMBER(A348),0,VLOOKUP(A348,'FICHA DE PROJETO'!$A$28:$F$95,2,FALSE))</f>
        <v>0</v>
      </c>
      <c r="C348" s="115"/>
      <c r="D348" s="115"/>
      <c r="E348" s="115"/>
      <c r="F348" s="115"/>
      <c r="G348" s="115"/>
      <c r="H348" s="115"/>
      <c r="I348" s="116" t="s">
        <v>651</v>
      </c>
      <c r="J348" s="117" t="s">
        <v>652</v>
      </c>
      <c r="L348" s="127" t="str">
        <f>IF((B348&gt;0),"X","--")</f>
        <v>--</v>
      </c>
    </row>
    <row r="349" spans="1:12" ht="15" hidden="1" customHeight="1" x14ac:dyDescent="0.2">
      <c r="B349" s="114"/>
      <c r="C349" s="330" t="s">
        <v>651</v>
      </c>
      <c r="D349" s="331"/>
      <c r="E349" s="118" t="s">
        <v>652</v>
      </c>
      <c r="F349" s="332" t="s">
        <v>662</v>
      </c>
      <c r="G349" s="333"/>
      <c r="H349" s="333"/>
      <c r="I349" s="332" t="s">
        <v>663</v>
      </c>
      <c r="J349" s="334"/>
      <c r="L349" s="131" t="str">
        <f>IF((B348&gt;0),"X","--")</f>
        <v>--</v>
      </c>
    </row>
    <row r="350" spans="1:12" ht="15" hidden="1" customHeight="1" x14ac:dyDescent="0.2">
      <c r="A350" s="111" t="s">
        <v>653</v>
      </c>
      <c r="B350" s="113"/>
      <c r="C350" s="335"/>
      <c r="D350" s="336"/>
      <c r="E350" s="138"/>
      <c r="F350" s="325" t="str">
        <f>IF(ISBLANK(C350),"",(IF((C350=E350),"X","")))</f>
        <v/>
      </c>
      <c r="G350" s="326"/>
      <c r="H350" s="327"/>
      <c r="I350" s="325" t="str">
        <f t="shared" ref="I350:I356" si="85">IF(NOT(C350=E350),"X","")</f>
        <v/>
      </c>
      <c r="J350" s="327"/>
      <c r="L350" s="127" t="str">
        <f>IF(OR(C350&gt;0,E350&gt;0),"X","--")</f>
        <v>--</v>
      </c>
    </row>
    <row r="351" spans="1:12" ht="15" hidden="1" customHeight="1" x14ac:dyDescent="0.2">
      <c r="A351" s="112" t="s">
        <v>654</v>
      </c>
      <c r="B351" s="125"/>
      <c r="C351" s="323"/>
      <c r="D351" s="324"/>
      <c r="E351" s="138"/>
      <c r="F351" s="325" t="str">
        <f t="shared" ref="F351:F356" si="86">IF(ISBLANK(C351),"",(IF((C351=E351),"X","")))</f>
        <v/>
      </c>
      <c r="G351" s="326"/>
      <c r="H351" s="327"/>
      <c r="I351" s="325" t="str">
        <f t="shared" si="85"/>
        <v/>
      </c>
      <c r="J351" s="327"/>
      <c r="L351" s="127" t="str">
        <f>IF(OR(C351&gt;0,E351&gt;0),"X","--")</f>
        <v>--</v>
      </c>
    </row>
    <row r="352" spans="1:12" ht="15" hidden="1" customHeight="1" x14ac:dyDescent="0.2">
      <c r="A352" s="112" t="s">
        <v>655</v>
      </c>
      <c r="B352" s="126"/>
      <c r="C352" s="323"/>
      <c r="D352" s="324"/>
      <c r="E352" s="138"/>
      <c r="F352" s="325" t="str">
        <f t="shared" si="86"/>
        <v/>
      </c>
      <c r="G352" s="326"/>
      <c r="H352" s="327"/>
      <c r="I352" s="325" t="str">
        <f t="shared" si="85"/>
        <v/>
      </c>
      <c r="J352" s="327"/>
      <c r="L352" s="127" t="str">
        <f>IF(OR(C352&gt;0,E352&gt;0),"X","--")</f>
        <v>--</v>
      </c>
    </row>
    <row r="353" spans="1:12" ht="15" hidden="1" customHeight="1" x14ac:dyDescent="0.2">
      <c r="A353" s="121" t="s">
        <v>666</v>
      </c>
      <c r="B353" s="122"/>
      <c r="C353" s="323"/>
      <c r="D353" s="324"/>
      <c r="E353" s="138"/>
      <c r="F353" s="325" t="str">
        <f t="shared" si="86"/>
        <v/>
      </c>
      <c r="G353" s="326"/>
      <c r="H353" s="327"/>
      <c r="I353" s="325" t="str">
        <f t="shared" si="85"/>
        <v/>
      </c>
      <c r="J353" s="327"/>
      <c r="L353" s="127" t="str">
        <f t="shared" ref="L353:L355" si="87">IF(OR(C353&gt;0,E353&gt;0),"X","--")</f>
        <v>--</v>
      </c>
    </row>
    <row r="354" spans="1:12" ht="15" hidden="1" customHeight="1" x14ac:dyDescent="0.2">
      <c r="A354" s="121" t="s">
        <v>667</v>
      </c>
      <c r="B354" s="122"/>
      <c r="C354" s="323"/>
      <c r="D354" s="324"/>
      <c r="E354" s="138"/>
      <c r="F354" s="325" t="str">
        <f t="shared" si="86"/>
        <v/>
      </c>
      <c r="G354" s="326"/>
      <c r="H354" s="327"/>
      <c r="I354" s="325" t="str">
        <f t="shared" si="85"/>
        <v/>
      </c>
      <c r="J354" s="327"/>
      <c r="L354" s="127" t="str">
        <f t="shared" si="87"/>
        <v>--</v>
      </c>
    </row>
    <row r="355" spans="1:12" ht="15" hidden="1" customHeight="1" x14ac:dyDescent="0.2">
      <c r="A355" s="121" t="s">
        <v>656</v>
      </c>
      <c r="B355" s="122"/>
      <c r="C355" s="323"/>
      <c r="D355" s="324"/>
      <c r="E355" s="138"/>
      <c r="F355" s="325" t="str">
        <f t="shared" si="86"/>
        <v/>
      </c>
      <c r="G355" s="326"/>
      <c r="H355" s="327"/>
      <c r="I355" s="325" t="str">
        <f t="shared" si="85"/>
        <v/>
      </c>
      <c r="J355" s="327"/>
      <c r="L355" s="127" t="str">
        <f t="shared" si="87"/>
        <v>--</v>
      </c>
    </row>
    <row r="356" spans="1:12" ht="15" hidden="1" customHeight="1" x14ac:dyDescent="0.2">
      <c r="A356" s="328" t="s">
        <v>657</v>
      </c>
      <c r="B356" s="329"/>
      <c r="C356" s="323"/>
      <c r="D356" s="324"/>
      <c r="E356" s="138"/>
      <c r="F356" s="325" t="str">
        <f t="shared" si="86"/>
        <v/>
      </c>
      <c r="G356" s="326"/>
      <c r="H356" s="327"/>
      <c r="I356" s="325" t="str">
        <f t="shared" si="85"/>
        <v/>
      </c>
      <c r="J356" s="327"/>
      <c r="L356" s="127" t="str">
        <f>IF(OR(C356&gt;0,E356&gt;0),"X","--")</f>
        <v>--</v>
      </c>
    </row>
    <row r="357" spans="1:12" ht="15" hidden="1" customHeight="1" x14ac:dyDescent="0.2">
      <c r="A357" s="123"/>
      <c r="B357" s="123"/>
      <c r="C357" s="31"/>
      <c r="D357" s="31"/>
      <c r="E357" s="124"/>
      <c r="F357" s="92"/>
      <c r="G357" s="92"/>
      <c r="H357" s="92"/>
      <c r="I357" s="92"/>
      <c r="J357" s="92"/>
      <c r="L357" s="132" t="str">
        <f>IF((B348&gt;0),"X","--")</f>
        <v>--</v>
      </c>
    </row>
    <row r="358" spans="1:12" ht="15" hidden="1" customHeight="1" x14ac:dyDescent="0.2">
      <c r="A358" s="120" t="s">
        <v>699</v>
      </c>
      <c r="B358" s="119">
        <f>IF(ISNUMBER(A358),0,VLOOKUP(A358,'FICHA DE PROJETO'!$A$98:$F$157,2,FALSE))</f>
        <v>0</v>
      </c>
      <c r="C358" s="115"/>
      <c r="D358" s="115"/>
      <c r="E358" s="115"/>
      <c r="F358" s="115"/>
      <c r="G358" s="115"/>
      <c r="H358" s="115"/>
      <c r="I358" s="116" t="s">
        <v>651</v>
      </c>
      <c r="J358" s="117" t="s">
        <v>652</v>
      </c>
      <c r="L358" s="127" t="str">
        <f>IF((B358&gt;0),"X","--")</f>
        <v>--</v>
      </c>
    </row>
    <row r="359" spans="1:12" ht="15" hidden="1" customHeight="1" x14ac:dyDescent="0.2">
      <c r="B359" s="114"/>
      <c r="C359" s="330" t="s">
        <v>651</v>
      </c>
      <c r="D359" s="331"/>
      <c r="E359" s="118" t="s">
        <v>652</v>
      </c>
      <c r="F359" s="332" t="s">
        <v>662</v>
      </c>
      <c r="G359" s="333"/>
      <c r="H359" s="333"/>
      <c r="I359" s="332" t="s">
        <v>663</v>
      </c>
      <c r="J359" s="334"/>
      <c r="L359" s="131" t="str">
        <f>IF((B358&gt;0),"X","--")</f>
        <v>--</v>
      </c>
    </row>
    <row r="360" spans="1:12" ht="15" hidden="1" customHeight="1" x14ac:dyDescent="0.2">
      <c r="A360" s="111" t="s">
        <v>653</v>
      </c>
      <c r="B360" s="113"/>
      <c r="C360" s="335"/>
      <c r="D360" s="336"/>
      <c r="E360" s="138"/>
      <c r="F360" s="325" t="str">
        <f>IF(ISBLANK(C360),"",(IF((C360=E360),"X","")))</f>
        <v/>
      </c>
      <c r="G360" s="326"/>
      <c r="H360" s="327"/>
      <c r="I360" s="325" t="str">
        <f t="shared" ref="I360:I366" si="88">IF(NOT(C360=E360),"X","")</f>
        <v/>
      </c>
      <c r="J360" s="327"/>
      <c r="L360" s="127" t="str">
        <f>IF(OR(C360&gt;0,E360&gt;0),"X","--")</f>
        <v>--</v>
      </c>
    </row>
    <row r="361" spans="1:12" ht="15" hidden="1" customHeight="1" x14ac:dyDescent="0.2">
      <c r="A361" s="112" t="s">
        <v>654</v>
      </c>
      <c r="B361" s="125"/>
      <c r="C361" s="323"/>
      <c r="D361" s="324"/>
      <c r="E361" s="138"/>
      <c r="F361" s="325" t="str">
        <f t="shared" ref="F361:F366" si="89">IF(ISBLANK(C361),"",(IF((C361=E361),"X","")))</f>
        <v/>
      </c>
      <c r="G361" s="326"/>
      <c r="H361" s="327"/>
      <c r="I361" s="325" t="str">
        <f t="shared" si="88"/>
        <v/>
      </c>
      <c r="J361" s="327"/>
      <c r="L361" s="127" t="str">
        <f>IF(OR(C361&gt;0,E361&gt;0),"X","--")</f>
        <v>--</v>
      </c>
    </row>
    <row r="362" spans="1:12" ht="15" hidden="1" customHeight="1" x14ac:dyDescent="0.2">
      <c r="A362" s="112" t="s">
        <v>655</v>
      </c>
      <c r="B362" s="126"/>
      <c r="C362" s="323"/>
      <c r="D362" s="324"/>
      <c r="E362" s="138"/>
      <c r="F362" s="325" t="str">
        <f t="shared" si="89"/>
        <v/>
      </c>
      <c r="G362" s="326"/>
      <c r="H362" s="327"/>
      <c r="I362" s="325" t="str">
        <f t="shared" si="88"/>
        <v/>
      </c>
      <c r="J362" s="327"/>
      <c r="L362" s="127" t="str">
        <f>IF(OR(C362&gt;0,E362&gt;0),"X","--")</f>
        <v>--</v>
      </c>
    </row>
    <row r="363" spans="1:12" ht="15" hidden="1" customHeight="1" x14ac:dyDescent="0.2">
      <c r="A363" s="121" t="s">
        <v>666</v>
      </c>
      <c r="B363" s="122"/>
      <c r="C363" s="323"/>
      <c r="D363" s="324"/>
      <c r="E363" s="138"/>
      <c r="F363" s="325" t="str">
        <f t="shared" si="89"/>
        <v/>
      </c>
      <c r="G363" s="326"/>
      <c r="H363" s="327"/>
      <c r="I363" s="325" t="str">
        <f t="shared" si="88"/>
        <v/>
      </c>
      <c r="J363" s="327"/>
      <c r="L363" s="127" t="str">
        <f t="shared" ref="L363:L365" si="90">IF(OR(C363&gt;0,E363&gt;0),"X","--")</f>
        <v>--</v>
      </c>
    </row>
    <row r="364" spans="1:12" ht="15" hidden="1" customHeight="1" x14ac:dyDescent="0.2">
      <c r="A364" s="121" t="s">
        <v>667</v>
      </c>
      <c r="B364" s="122"/>
      <c r="C364" s="323"/>
      <c r="D364" s="324"/>
      <c r="E364" s="138"/>
      <c r="F364" s="325" t="str">
        <f t="shared" si="89"/>
        <v/>
      </c>
      <c r="G364" s="326"/>
      <c r="H364" s="327"/>
      <c r="I364" s="325" t="str">
        <f t="shared" si="88"/>
        <v/>
      </c>
      <c r="J364" s="327"/>
      <c r="L364" s="127" t="str">
        <f t="shared" si="90"/>
        <v>--</v>
      </c>
    </row>
    <row r="365" spans="1:12" ht="15" hidden="1" customHeight="1" x14ac:dyDescent="0.2">
      <c r="A365" s="121" t="s">
        <v>656</v>
      </c>
      <c r="B365" s="122"/>
      <c r="C365" s="323"/>
      <c r="D365" s="324"/>
      <c r="E365" s="138"/>
      <c r="F365" s="325" t="str">
        <f t="shared" si="89"/>
        <v/>
      </c>
      <c r="G365" s="326"/>
      <c r="H365" s="327"/>
      <c r="I365" s="325" t="str">
        <f t="shared" si="88"/>
        <v/>
      </c>
      <c r="J365" s="327"/>
      <c r="L365" s="127" t="str">
        <f t="shared" si="90"/>
        <v>--</v>
      </c>
    </row>
    <row r="366" spans="1:12" ht="15" hidden="1" customHeight="1" x14ac:dyDescent="0.2">
      <c r="A366" s="328" t="s">
        <v>657</v>
      </c>
      <c r="B366" s="329"/>
      <c r="C366" s="323"/>
      <c r="D366" s="324"/>
      <c r="E366" s="138"/>
      <c r="F366" s="325" t="str">
        <f t="shared" si="89"/>
        <v/>
      </c>
      <c r="G366" s="326"/>
      <c r="H366" s="327"/>
      <c r="I366" s="325" t="str">
        <f t="shared" si="88"/>
        <v/>
      </c>
      <c r="J366" s="327"/>
      <c r="L366" s="127" t="str">
        <f>IF(OR(C366&gt;0,E366&gt;0),"X","--")</f>
        <v>--</v>
      </c>
    </row>
    <row r="367" spans="1:12" ht="15" hidden="1" customHeight="1" x14ac:dyDescent="0.2">
      <c r="A367" s="123"/>
      <c r="B367" s="123"/>
      <c r="C367" s="124"/>
      <c r="D367" s="124"/>
      <c r="E367" s="124"/>
      <c r="F367" s="133"/>
      <c r="G367" s="133"/>
      <c r="H367" s="133"/>
      <c r="I367" s="133"/>
      <c r="J367" s="133"/>
      <c r="L367" s="132" t="str">
        <f>IF((B358&gt;0),"X","--")</f>
        <v>--</v>
      </c>
    </row>
    <row r="368" spans="1:12" ht="15" hidden="1" customHeight="1" x14ac:dyDescent="0.2">
      <c r="A368" s="139" t="s">
        <v>704</v>
      </c>
      <c r="B368" s="134"/>
      <c r="C368" s="134"/>
      <c r="D368" s="134"/>
      <c r="E368" s="134"/>
      <c r="F368" s="134"/>
      <c r="G368" s="134"/>
      <c r="H368" s="134"/>
      <c r="I368" s="134"/>
      <c r="J368" s="134"/>
      <c r="L368" s="131" t="str">
        <f>L369</f>
        <v>--</v>
      </c>
    </row>
    <row r="369" spans="1:12" ht="15" hidden="1" customHeight="1" x14ac:dyDescent="0.2">
      <c r="A369" s="120" t="s">
        <v>487</v>
      </c>
      <c r="B369" s="119">
        <f>IF(ISNUMBER(A369),0,VLOOKUP(A369,'FICHA DE PROJETO'!$A$98:$F$157,2,FALSE))</f>
        <v>0</v>
      </c>
      <c r="C369" s="115"/>
      <c r="D369" s="115"/>
      <c r="E369" s="115"/>
      <c r="F369" s="115"/>
      <c r="G369" s="115"/>
      <c r="H369" s="115"/>
      <c r="I369" s="116" t="s">
        <v>651</v>
      </c>
      <c r="J369" s="117" t="s">
        <v>652</v>
      </c>
      <c r="L369" s="127" t="str">
        <f>IF((B369&gt;0),"X","--")</f>
        <v>--</v>
      </c>
    </row>
    <row r="370" spans="1:12" ht="19.5" hidden="1" customHeight="1" x14ac:dyDescent="0.2">
      <c r="B370" s="114"/>
      <c r="C370" s="330" t="s">
        <v>651</v>
      </c>
      <c r="D370" s="331"/>
      <c r="E370" s="118" t="s">
        <v>652</v>
      </c>
      <c r="F370" s="332" t="s">
        <v>662</v>
      </c>
      <c r="G370" s="333"/>
      <c r="H370" s="333"/>
      <c r="I370" s="332" t="s">
        <v>663</v>
      </c>
      <c r="J370" s="334"/>
      <c r="L370" s="131" t="str">
        <f>IF((B369&gt;0),"X","--")</f>
        <v>--</v>
      </c>
    </row>
    <row r="371" spans="1:12" ht="15" hidden="1" customHeight="1" x14ac:dyDescent="0.2">
      <c r="A371" s="111" t="s">
        <v>653</v>
      </c>
      <c r="B371" s="113"/>
      <c r="C371" s="339"/>
      <c r="D371" s="340"/>
      <c r="E371" s="204"/>
      <c r="F371" s="325" t="str">
        <f>IF(ISBLANK(C371),"",(IF((C371=E371),"X","")))</f>
        <v/>
      </c>
      <c r="G371" s="326"/>
      <c r="H371" s="327"/>
      <c r="I371" s="325" t="str">
        <f t="shared" ref="I371:I377" si="91">IF(NOT(C371=E371),"X","")</f>
        <v/>
      </c>
      <c r="J371" s="327"/>
      <c r="L371" s="127" t="str">
        <f>IF(OR(C371&gt;0,E371&gt;0),"X","--")</f>
        <v>--</v>
      </c>
    </row>
    <row r="372" spans="1:12" ht="15" hidden="1" customHeight="1" x14ac:dyDescent="0.2">
      <c r="A372" s="112" t="s">
        <v>654</v>
      </c>
      <c r="B372" s="125"/>
      <c r="C372" s="337"/>
      <c r="D372" s="338"/>
      <c r="E372" s="204"/>
      <c r="F372" s="325" t="str">
        <f t="shared" ref="F372:F377" si="92">IF(ISBLANK(C372),"",(IF((C372=E372),"X","")))</f>
        <v/>
      </c>
      <c r="G372" s="326"/>
      <c r="H372" s="327"/>
      <c r="I372" s="325" t="str">
        <f t="shared" si="91"/>
        <v/>
      </c>
      <c r="J372" s="327"/>
      <c r="L372" s="127" t="str">
        <f>IF(OR(C372&gt;0,E372&gt;0),"X","--")</f>
        <v>--</v>
      </c>
    </row>
    <row r="373" spans="1:12" ht="15" hidden="1" customHeight="1" x14ac:dyDescent="0.2">
      <c r="A373" s="112" t="s">
        <v>655</v>
      </c>
      <c r="B373" s="126"/>
      <c r="C373" s="337"/>
      <c r="D373" s="338"/>
      <c r="E373" s="204"/>
      <c r="F373" s="325" t="str">
        <f t="shared" si="92"/>
        <v/>
      </c>
      <c r="G373" s="326"/>
      <c r="H373" s="327"/>
      <c r="I373" s="325" t="str">
        <f t="shared" si="91"/>
        <v/>
      </c>
      <c r="J373" s="327"/>
      <c r="L373" s="127" t="str">
        <f>IF(OR(C373&gt;0,E373&gt;0),"X","--")</f>
        <v>--</v>
      </c>
    </row>
    <row r="374" spans="1:12" ht="15" hidden="1" customHeight="1" x14ac:dyDescent="0.2">
      <c r="A374" s="121" t="s">
        <v>666</v>
      </c>
      <c r="B374" s="122"/>
      <c r="C374" s="337"/>
      <c r="D374" s="338"/>
      <c r="E374" s="204"/>
      <c r="F374" s="325" t="str">
        <f t="shared" si="92"/>
        <v/>
      </c>
      <c r="G374" s="326"/>
      <c r="H374" s="327"/>
      <c r="I374" s="325" t="str">
        <f t="shared" si="91"/>
        <v/>
      </c>
      <c r="J374" s="327"/>
      <c r="L374" s="127" t="str">
        <f t="shared" ref="L374:L376" si="93">IF(OR(C374&gt;0,E374&gt;0),"X","--")</f>
        <v>--</v>
      </c>
    </row>
    <row r="375" spans="1:12" ht="15" hidden="1" customHeight="1" x14ac:dyDescent="0.2">
      <c r="A375" s="121" t="s">
        <v>667</v>
      </c>
      <c r="B375" s="122"/>
      <c r="C375" s="337"/>
      <c r="D375" s="338"/>
      <c r="E375" s="204"/>
      <c r="F375" s="325" t="str">
        <f t="shared" si="92"/>
        <v/>
      </c>
      <c r="G375" s="326"/>
      <c r="H375" s="327"/>
      <c r="I375" s="325" t="str">
        <f t="shared" si="91"/>
        <v/>
      </c>
      <c r="J375" s="327"/>
      <c r="L375" s="127" t="str">
        <f t="shared" si="93"/>
        <v>--</v>
      </c>
    </row>
    <row r="376" spans="1:12" ht="15" hidden="1" customHeight="1" x14ac:dyDescent="0.2">
      <c r="A376" s="121" t="s">
        <v>656</v>
      </c>
      <c r="B376" s="122"/>
      <c r="C376" s="323"/>
      <c r="D376" s="324"/>
      <c r="E376" s="138"/>
      <c r="F376" s="325" t="str">
        <f t="shared" si="92"/>
        <v/>
      </c>
      <c r="G376" s="326"/>
      <c r="H376" s="327"/>
      <c r="I376" s="325" t="str">
        <f t="shared" si="91"/>
        <v/>
      </c>
      <c r="J376" s="327"/>
      <c r="L376" s="127" t="str">
        <f t="shared" si="93"/>
        <v>--</v>
      </c>
    </row>
    <row r="377" spans="1:12" ht="15" hidden="1" customHeight="1" x14ac:dyDescent="0.2">
      <c r="A377" s="328" t="s">
        <v>657</v>
      </c>
      <c r="B377" s="329"/>
      <c r="C377" s="323"/>
      <c r="D377" s="324"/>
      <c r="E377" s="138"/>
      <c r="F377" s="325" t="str">
        <f t="shared" si="92"/>
        <v/>
      </c>
      <c r="G377" s="326"/>
      <c r="H377" s="327"/>
      <c r="I377" s="325" t="str">
        <f t="shared" si="91"/>
        <v/>
      </c>
      <c r="J377" s="327"/>
      <c r="L377" s="127" t="str">
        <f>IF(OR(C377&gt;0,E377&gt;0),"X","--")</f>
        <v>--</v>
      </c>
    </row>
    <row r="378" spans="1:12" ht="15" hidden="1" customHeight="1" x14ac:dyDescent="0.2">
      <c r="A378" s="123"/>
      <c r="B378" s="123"/>
      <c r="C378" s="31"/>
      <c r="D378" s="31"/>
      <c r="E378" s="124"/>
      <c r="F378" s="92"/>
      <c r="G378" s="92"/>
      <c r="H378" s="92"/>
      <c r="I378" s="92"/>
      <c r="J378" s="92"/>
      <c r="L378" s="132" t="str">
        <f>IF((B369&gt;0),"X","--")</f>
        <v>--</v>
      </c>
    </row>
    <row r="379" spans="1:12" ht="15" hidden="1" customHeight="1" x14ac:dyDescent="0.2">
      <c r="A379" s="120" t="s">
        <v>488</v>
      </c>
      <c r="B379" s="119">
        <f>IF(ISNUMBER(A379),0,VLOOKUP(A379,'FICHA DE PROJETO'!$A$98:$F$157,2,FALSE))</f>
        <v>0</v>
      </c>
      <c r="C379" s="115"/>
      <c r="D379" s="115"/>
      <c r="E379" s="115"/>
      <c r="F379" s="115"/>
      <c r="G379" s="115"/>
      <c r="H379" s="115"/>
      <c r="I379" s="116" t="s">
        <v>651</v>
      </c>
      <c r="J379" s="117" t="s">
        <v>652</v>
      </c>
      <c r="L379" s="127" t="str">
        <f>IF((B379&gt;0),"X","--")</f>
        <v>--</v>
      </c>
    </row>
    <row r="380" spans="1:12" ht="19.5" hidden="1" customHeight="1" x14ac:dyDescent="0.2">
      <c r="B380" s="114"/>
      <c r="C380" s="330" t="s">
        <v>651</v>
      </c>
      <c r="D380" s="331"/>
      <c r="E380" s="118" t="s">
        <v>652</v>
      </c>
      <c r="F380" s="332" t="s">
        <v>662</v>
      </c>
      <c r="G380" s="333"/>
      <c r="H380" s="333"/>
      <c r="I380" s="332" t="s">
        <v>663</v>
      </c>
      <c r="J380" s="334"/>
      <c r="L380" s="131" t="str">
        <f>IF((B379&gt;0),"X","--")</f>
        <v>--</v>
      </c>
    </row>
    <row r="381" spans="1:12" ht="15" hidden="1" customHeight="1" x14ac:dyDescent="0.2">
      <c r="A381" s="111" t="s">
        <v>653</v>
      </c>
      <c r="B381" s="113"/>
      <c r="C381" s="339"/>
      <c r="D381" s="340"/>
      <c r="E381" s="204"/>
      <c r="F381" s="325" t="str">
        <f>IF(ISBLANK(C381),"",(IF((C381=E381),"X","")))</f>
        <v/>
      </c>
      <c r="G381" s="326"/>
      <c r="H381" s="327"/>
      <c r="I381" s="325" t="str">
        <f t="shared" ref="I381:I387" si="94">IF(NOT(C381=E381),"X","")</f>
        <v/>
      </c>
      <c r="J381" s="327"/>
      <c r="L381" s="127" t="str">
        <f>IF(OR(C381&gt;0,E381&gt;0),"X","--")</f>
        <v>--</v>
      </c>
    </row>
    <row r="382" spans="1:12" ht="15" hidden="1" customHeight="1" x14ac:dyDescent="0.2">
      <c r="A382" s="112" t="s">
        <v>654</v>
      </c>
      <c r="B382" s="125"/>
      <c r="C382" s="337"/>
      <c r="D382" s="338"/>
      <c r="E382" s="204"/>
      <c r="F382" s="325" t="str">
        <f t="shared" ref="F382:F387" si="95">IF(ISBLANK(C382),"",(IF((C382=E382),"X","")))</f>
        <v/>
      </c>
      <c r="G382" s="326"/>
      <c r="H382" s="327"/>
      <c r="I382" s="325" t="str">
        <f t="shared" si="94"/>
        <v/>
      </c>
      <c r="J382" s="327"/>
      <c r="L382" s="127" t="str">
        <f>IF(OR(C382&gt;0,E382&gt;0),"X","--")</f>
        <v>--</v>
      </c>
    </row>
    <row r="383" spans="1:12" ht="15" hidden="1" customHeight="1" x14ac:dyDescent="0.2">
      <c r="A383" s="112" t="s">
        <v>655</v>
      </c>
      <c r="B383" s="126"/>
      <c r="C383" s="337"/>
      <c r="D383" s="338"/>
      <c r="E383" s="204"/>
      <c r="F383" s="325" t="str">
        <f t="shared" si="95"/>
        <v/>
      </c>
      <c r="G383" s="326"/>
      <c r="H383" s="327"/>
      <c r="I383" s="325" t="str">
        <f t="shared" si="94"/>
        <v/>
      </c>
      <c r="J383" s="327"/>
      <c r="L383" s="127" t="str">
        <f>IF(OR(C383&gt;0,E383&gt;0),"X","--")</f>
        <v>--</v>
      </c>
    </row>
    <row r="384" spans="1:12" ht="15" hidden="1" customHeight="1" x14ac:dyDescent="0.2">
      <c r="A384" s="121" t="s">
        <v>666</v>
      </c>
      <c r="B384" s="122"/>
      <c r="C384" s="337"/>
      <c r="D384" s="338"/>
      <c r="E384" s="204"/>
      <c r="F384" s="325" t="str">
        <f t="shared" si="95"/>
        <v/>
      </c>
      <c r="G384" s="326"/>
      <c r="H384" s="327"/>
      <c r="I384" s="325" t="str">
        <f t="shared" si="94"/>
        <v/>
      </c>
      <c r="J384" s="327"/>
      <c r="L384" s="127" t="str">
        <f t="shared" ref="L384:L386" si="96">IF(OR(C384&gt;0,E384&gt;0),"X","--")</f>
        <v>--</v>
      </c>
    </row>
    <row r="385" spans="1:12" ht="15" hidden="1" customHeight="1" x14ac:dyDescent="0.2">
      <c r="A385" s="121" t="s">
        <v>667</v>
      </c>
      <c r="B385" s="122"/>
      <c r="C385" s="337"/>
      <c r="D385" s="338"/>
      <c r="E385" s="204"/>
      <c r="F385" s="325" t="str">
        <f t="shared" si="95"/>
        <v/>
      </c>
      <c r="G385" s="326"/>
      <c r="H385" s="327"/>
      <c r="I385" s="325" t="str">
        <f t="shared" si="94"/>
        <v/>
      </c>
      <c r="J385" s="327"/>
      <c r="L385" s="127" t="str">
        <f t="shared" si="96"/>
        <v>--</v>
      </c>
    </row>
    <row r="386" spans="1:12" ht="15" hidden="1" customHeight="1" x14ac:dyDescent="0.2">
      <c r="A386" s="121" t="s">
        <v>656</v>
      </c>
      <c r="B386" s="122"/>
      <c r="C386" s="323"/>
      <c r="D386" s="324"/>
      <c r="E386" s="138"/>
      <c r="F386" s="325" t="str">
        <f t="shared" si="95"/>
        <v/>
      </c>
      <c r="G386" s="326"/>
      <c r="H386" s="327"/>
      <c r="I386" s="325" t="str">
        <f t="shared" si="94"/>
        <v/>
      </c>
      <c r="J386" s="327"/>
      <c r="L386" s="127" t="str">
        <f t="shared" si="96"/>
        <v>--</v>
      </c>
    </row>
    <row r="387" spans="1:12" ht="15" hidden="1" customHeight="1" x14ac:dyDescent="0.2">
      <c r="A387" s="328" t="s">
        <v>657</v>
      </c>
      <c r="B387" s="329"/>
      <c r="C387" s="323"/>
      <c r="D387" s="324"/>
      <c r="E387" s="138"/>
      <c r="F387" s="325" t="str">
        <f t="shared" si="95"/>
        <v/>
      </c>
      <c r="G387" s="326"/>
      <c r="H387" s="327"/>
      <c r="I387" s="325" t="str">
        <f t="shared" si="94"/>
        <v/>
      </c>
      <c r="J387" s="327"/>
      <c r="L387" s="127" t="str">
        <f>IF(OR(C387&gt;0,E387&gt;0),"X","--")</f>
        <v>--</v>
      </c>
    </row>
    <row r="388" spans="1:12" ht="15" hidden="1" customHeight="1" x14ac:dyDescent="0.2">
      <c r="A388" s="123"/>
      <c r="B388" s="123"/>
      <c r="C388" s="31"/>
      <c r="D388" s="31"/>
      <c r="E388" s="124"/>
      <c r="F388" s="92"/>
      <c r="G388" s="92"/>
      <c r="H388" s="92"/>
      <c r="I388" s="92"/>
      <c r="J388" s="92"/>
      <c r="L388" s="132" t="str">
        <f>IF((B379&gt;0),"X","--")</f>
        <v>--</v>
      </c>
    </row>
    <row r="389" spans="1:12" ht="15" hidden="1" customHeight="1" x14ac:dyDescent="0.2">
      <c r="A389" s="120" t="s">
        <v>489</v>
      </c>
      <c r="B389" s="119">
        <f>IF(ISNUMBER(A389),0,VLOOKUP(A389,'FICHA DE PROJETO'!$A$98:$F$157,2,FALSE))</f>
        <v>0</v>
      </c>
      <c r="C389" s="115"/>
      <c r="D389" s="115"/>
      <c r="E389" s="115"/>
      <c r="F389" s="115"/>
      <c r="G389" s="115"/>
      <c r="H389" s="115"/>
      <c r="I389" s="116" t="s">
        <v>651</v>
      </c>
      <c r="J389" s="117" t="s">
        <v>652</v>
      </c>
      <c r="L389" s="127" t="str">
        <f>IF((B389&gt;0),"X","--")</f>
        <v>--</v>
      </c>
    </row>
    <row r="390" spans="1:12" ht="19.5" hidden="1" customHeight="1" x14ac:dyDescent="0.2">
      <c r="B390" s="114"/>
      <c r="C390" s="330" t="s">
        <v>651</v>
      </c>
      <c r="D390" s="331"/>
      <c r="E390" s="118" t="s">
        <v>652</v>
      </c>
      <c r="F390" s="332" t="s">
        <v>662</v>
      </c>
      <c r="G390" s="333"/>
      <c r="H390" s="333"/>
      <c r="I390" s="332" t="s">
        <v>663</v>
      </c>
      <c r="J390" s="334"/>
      <c r="L390" s="131" t="str">
        <f>IF((B389&gt;0),"X","--")</f>
        <v>--</v>
      </c>
    </row>
    <row r="391" spans="1:12" ht="15" hidden="1" customHeight="1" x14ac:dyDescent="0.2">
      <c r="A391" s="111" t="s">
        <v>653</v>
      </c>
      <c r="B391" s="113"/>
      <c r="C391" s="339"/>
      <c r="D391" s="340"/>
      <c r="E391" s="204"/>
      <c r="F391" s="325" t="str">
        <f>IF(ISBLANK(C391),"",(IF((C391=E391),"X","")))</f>
        <v/>
      </c>
      <c r="G391" s="326"/>
      <c r="H391" s="327"/>
      <c r="I391" s="325" t="str">
        <f t="shared" ref="I391:I397" si="97">IF(NOT(C391=E391),"X","")</f>
        <v/>
      </c>
      <c r="J391" s="327"/>
      <c r="L391" s="127" t="str">
        <f>IF(OR(C391&gt;0,E391&gt;0),"X","--")</f>
        <v>--</v>
      </c>
    </row>
    <row r="392" spans="1:12" ht="15" hidden="1" customHeight="1" x14ac:dyDescent="0.2">
      <c r="A392" s="112" t="s">
        <v>654</v>
      </c>
      <c r="B392" s="125"/>
      <c r="C392" s="337"/>
      <c r="D392" s="338"/>
      <c r="E392" s="204"/>
      <c r="F392" s="325" t="str">
        <f t="shared" ref="F392:F397" si="98">IF(ISBLANK(C392),"",(IF((C392=E392),"X","")))</f>
        <v/>
      </c>
      <c r="G392" s="326"/>
      <c r="H392" s="327"/>
      <c r="I392" s="325" t="str">
        <f t="shared" si="97"/>
        <v/>
      </c>
      <c r="J392" s="327"/>
      <c r="L392" s="127" t="str">
        <f>IF(OR(C392&gt;0,E392&gt;0),"X","--")</f>
        <v>--</v>
      </c>
    </row>
    <row r="393" spans="1:12" ht="15" hidden="1" customHeight="1" x14ac:dyDescent="0.2">
      <c r="A393" s="112" t="s">
        <v>655</v>
      </c>
      <c r="B393" s="126"/>
      <c r="C393" s="337"/>
      <c r="D393" s="338"/>
      <c r="E393" s="204"/>
      <c r="F393" s="325" t="str">
        <f t="shared" si="98"/>
        <v/>
      </c>
      <c r="G393" s="326"/>
      <c r="H393" s="327"/>
      <c r="I393" s="325" t="str">
        <f t="shared" si="97"/>
        <v/>
      </c>
      <c r="J393" s="327"/>
      <c r="L393" s="127" t="str">
        <f>IF(OR(C393&gt;0,E393&gt;0),"X","--")</f>
        <v>--</v>
      </c>
    </row>
    <row r="394" spans="1:12" ht="15" hidden="1" customHeight="1" x14ac:dyDescent="0.2">
      <c r="A394" s="121" t="s">
        <v>666</v>
      </c>
      <c r="B394" s="122"/>
      <c r="C394" s="337"/>
      <c r="D394" s="338"/>
      <c r="E394" s="204"/>
      <c r="F394" s="325" t="str">
        <f t="shared" si="98"/>
        <v/>
      </c>
      <c r="G394" s="326"/>
      <c r="H394" s="327"/>
      <c r="I394" s="325" t="str">
        <f t="shared" si="97"/>
        <v/>
      </c>
      <c r="J394" s="327"/>
      <c r="L394" s="127" t="str">
        <f t="shared" ref="L394:L396" si="99">IF(OR(C394&gt;0,E394&gt;0),"X","--")</f>
        <v>--</v>
      </c>
    </row>
    <row r="395" spans="1:12" ht="15" hidden="1" customHeight="1" x14ac:dyDescent="0.2">
      <c r="A395" s="121" t="s">
        <v>667</v>
      </c>
      <c r="B395" s="122"/>
      <c r="C395" s="337"/>
      <c r="D395" s="338"/>
      <c r="E395" s="204"/>
      <c r="F395" s="325" t="str">
        <f t="shared" si="98"/>
        <v/>
      </c>
      <c r="G395" s="326"/>
      <c r="H395" s="327"/>
      <c r="I395" s="325" t="str">
        <f t="shared" si="97"/>
        <v/>
      </c>
      <c r="J395" s="327"/>
      <c r="L395" s="127" t="str">
        <f t="shared" si="99"/>
        <v>--</v>
      </c>
    </row>
    <row r="396" spans="1:12" ht="15" hidden="1" customHeight="1" x14ac:dyDescent="0.2">
      <c r="A396" s="121" t="s">
        <v>656</v>
      </c>
      <c r="B396" s="122"/>
      <c r="C396" s="323"/>
      <c r="D396" s="324"/>
      <c r="E396" s="138"/>
      <c r="F396" s="325" t="str">
        <f t="shared" si="98"/>
        <v/>
      </c>
      <c r="G396" s="326"/>
      <c r="H396" s="327"/>
      <c r="I396" s="325" t="str">
        <f t="shared" si="97"/>
        <v/>
      </c>
      <c r="J396" s="327"/>
      <c r="L396" s="127" t="str">
        <f t="shared" si="99"/>
        <v>--</v>
      </c>
    </row>
    <row r="397" spans="1:12" ht="15" hidden="1" customHeight="1" x14ac:dyDescent="0.2">
      <c r="A397" s="328" t="s">
        <v>657</v>
      </c>
      <c r="B397" s="329"/>
      <c r="C397" s="323"/>
      <c r="D397" s="324"/>
      <c r="E397" s="138"/>
      <c r="F397" s="325" t="str">
        <f t="shared" si="98"/>
        <v/>
      </c>
      <c r="G397" s="326"/>
      <c r="H397" s="327"/>
      <c r="I397" s="325" t="str">
        <f t="shared" si="97"/>
        <v/>
      </c>
      <c r="J397" s="327"/>
      <c r="L397" s="127" t="str">
        <f>IF(OR(C397&gt;0,E397&gt;0),"X","--")</f>
        <v>--</v>
      </c>
    </row>
    <row r="398" spans="1:12" ht="15" hidden="1" customHeight="1" x14ac:dyDescent="0.2">
      <c r="A398" s="123"/>
      <c r="B398" s="123"/>
      <c r="C398" s="31"/>
      <c r="D398" s="31"/>
      <c r="E398" s="124"/>
      <c r="F398" s="92"/>
      <c r="G398" s="92"/>
      <c r="H398" s="92"/>
      <c r="I398" s="92"/>
      <c r="J398" s="92"/>
      <c r="L398" s="132" t="str">
        <f>IF((B389&gt;0),"X","--")</f>
        <v>--</v>
      </c>
    </row>
    <row r="399" spans="1:12" ht="15" hidden="1" customHeight="1" x14ac:dyDescent="0.2">
      <c r="A399" s="120" t="s">
        <v>490</v>
      </c>
      <c r="B399" s="119">
        <f>IF(ISNUMBER(A399),0,VLOOKUP(A399,'FICHA DE PROJETO'!$A$98:$F$157,2,FALSE))</f>
        <v>0</v>
      </c>
      <c r="C399" s="115"/>
      <c r="D399" s="115"/>
      <c r="E399" s="115"/>
      <c r="F399" s="115"/>
      <c r="G399" s="115"/>
      <c r="H399" s="115"/>
      <c r="I399" s="116" t="s">
        <v>651</v>
      </c>
      <c r="J399" s="117" t="s">
        <v>652</v>
      </c>
      <c r="L399" s="127" t="str">
        <f>IF((B399&gt;0),"X","--")</f>
        <v>--</v>
      </c>
    </row>
    <row r="400" spans="1:12" ht="20.25" hidden="1" customHeight="1" x14ac:dyDescent="0.2">
      <c r="B400" s="114"/>
      <c r="C400" s="330" t="s">
        <v>651</v>
      </c>
      <c r="D400" s="331"/>
      <c r="E400" s="118" t="s">
        <v>652</v>
      </c>
      <c r="F400" s="332" t="s">
        <v>662</v>
      </c>
      <c r="G400" s="333"/>
      <c r="H400" s="333"/>
      <c r="I400" s="332" t="s">
        <v>663</v>
      </c>
      <c r="J400" s="334"/>
      <c r="L400" s="131" t="str">
        <f>IF((B399&gt;0),"X","--")</f>
        <v>--</v>
      </c>
    </row>
    <row r="401" spans="1:12" ht="15" hidden="1" customHeight="1" x14ac:dyDescent="0.2">
      <c r="A401" s="111" t="s">
        <v>653</v>
      </c>
      <c r="B401" s="113"/>
      <c r="C401" s="339"/>
      <c r="D401" s="340"/>
      <c r="E401" s="204"/>
      <c r="F401" s="325" t="str">
        <f>IF(ISBLANK(C401),"",(IF((C401=E401),"X","")))</f>
        <v/>
      </c>
      <c r="G401" s="326"/>
      <c r="H401" s="327"/>
      <c r="I401" s="325" t="str">
        <f t="shared" ref="I401:I407" si="100">IF(NOT(C401=E401),"X","")</f>
        <v/>
      </c>
      <c r="J401" s="327"/>
      <c r="L401" s="127" t="str">
        <f>IF(OR(C401&gt;0,E401&gt;0),"X","--")</f>
        <v>--</v>
      </c>
    </row>
    <row r="402" spans="1:12" ht="15" hidden="1" customHeight="1" x14ac:dyDescent="0.2">
      <c r="A402" s="112" t="s">
        <v>654</v>
      </c>
      <c r="B402" s="125"/>
      <c r="C402" s="337"/>
      <c r="D402" s="338"/>
      <c r="E402" s="204"/>
      <c r="F402" s="325" t="str">
        <f t="shared" ref="F402:F407" si="101">IF(ISBLANK(C402),"",(IF((C402=E402),"X","")))</f>
        <v/>
      </c>
      <c r="G402" s="326"/>
      <c r="H402" s="327"/>
      <c r="I402" s="325" t="str">
        <f t="shared" si="100"/>
        <v/>
      </c>
      <c r="J402" s="327"/>
      <c r="L402" s="127" t="str">
        <f>IF(OR(C402&gt;0,E402&gt;0),"X","--")</f>
        <v>--</v>
      </c>
    </row>
    <row r="403" spans="1:12" ht="15" hidden="1" customHeight="1" x14ac:dyDescent="0.2">
      <c r="A403" s="112" t="s">
        <v>655</v>
      </c>
      <c r="B403" s="126"/>
      <c r="C403" s="337"/>
      <c r="D403" s="338"/>
      <c r="E403" s="204"/>
      <c r="F403" s="325" t="str">
        <f t="shared" si="101"/>
        <v/>
      </c>
      <c r="G403" s="326"/>
      <c r="H403" s="327"/>
      <c r="I403" s="325" t="str">
        <f t="shared" si="100"/>
        <v/>
      </c>
      <c r="J403" s="327"/>
      <c r="L403" s="127" t="str">
        <f>IF(OR(C403&gt;0,E403&gt;0),"X","--")</f>
        <v>--</v>
      </c>
    </row>
    <row r="404" spans="1:12" ht="15" hidden="1" customHeight="1" x14ac:dyDescent="0.2">
      <c r="A404" s="121" t="s">
        <v>666</v>
      </c>
      <c r="B404" s="122"/>
      <c r="C404" s="337"/>
      <c r="D404" s="338"/>
      <c r="E404" s="204"/>
      <c r="F404" s="325" t="str">
        <f t="shared" si="101"/>
        <v/>
      </c>
      <c r="G404" s="326"/>
      <c r="H404" s="327"/>
      <c r="I404" s="325" t="str">
        <f t="shared" si="100"/>
        <v/>
      </c>
      <c r="J404" s="327"/>
      <c r="L404" s="127" t="str">
        <f t="shared" ref="L404:L406" si="102">IF(OR(C404&gt;0,E404&gt;0),"X","--")</f>
        <v>--</v>
      </c>
    </row>
    <row r="405" spans="1:12" ht="15" hidden="1" customHeight="1" x14ac:dyDescent="0.2">
      <c r="A405" s="121" t="s">
        <v>667</v>
      </c>
      <c r="B405" s="122"/>
      <c r="C405" s="337"/>
      <c r="D405" s="338"/>
      <c r="E405" s="204"/>
      <c r="F405" s="325" t="str">
        <f t="shared" si="101"/>
        <v/>
      </c>
      <c r="G405" s="326"/>
      <c r="H405" s="327"/>
      <c r="I405" s="325" t="str">
        <f t="shared" si="100"/>
        <v/>
      </c>
      <c r="J405" s="327"/>
      <c r="L405" s="127" t="str">
        <f t="shared" si="102"/>
        <v>--</v>
      </c>
    </row>
    <row r="406" spans="1:12" ht="15" hidden="1" customHeight="1" x14ac:dyDescent="0.2">
      <c r="A406" s="121" t="s">
        <v>656</v>
      </c>
      <c r="B406" s="122"/>
      <c r="C406" s="323"/>
      <c r="D406" s="324"/>
      <c r="E406" s="138"/>
      <c r="F406" s="325" t="str">
        <f t="shared" si="101"/>
        <v/>
      </c>
      <c r="G406" s="326"/>
      <c r="H406" s="327"/>
      <c r="I406" s="325" t="str">
        <f t="shared" si="100"/>
        <v/>
      </c>
      <c r="J406" s="327"/>
      <c r="L406" s="127" t="str">
        <f t="shared" si="102"/>
        <v>--</v>
      </c>
    </row>
    <row r="407" spans="1:12" ht="15" hidden="1" customHeight="1" x14ac:dyDescent="0.2">
      <c r="A407" s="328" t="s">
        <v>657</v>
      </c>
      <c r="B407" s="329"/>
      <c r="C407" s="323"/>
      <c r="D407" s="324"/>
      <c r="E407" s="138"/>
      <c r="F407" s="325" t="str">
        <f t="shared" si="101"/>
        <v/>
      </c>
      <c r="G407" s="326"/>
      <c r="H407" s="327"/>
      <c r="I407" s="325" t="str">
        <f t="shared" si="100"/>
        <v/>
      </c>
      <c r="J407" s="327"/>
      <c r="L407" s="127" t="str">
        <f>IF(OR(C407&gt;0,E407&gt;0),"X","--")</f>
        <v>--</v>
      </c>
    </row>
    <row r="408" spans="1:12" ht="15" hidden="1" customHeight="1" x14ac:dyDescent="0.2">
      <c r="A408" s="123"/>
      <c r="B408" s="123"/>
      <c r="C408" s="31"/>
      <c r="D408" s="31"/>
      <c r="E408" s="124"/>
      <c r="F408" s="92"/>
      <c r="G408" s="92"/>
      <c r="H408" s="92"/>
      <c r="I408" s="92"/>
      <c r="J408" s="92"/>
      <c r="L408" s="132" t="str">
        <f>IF((B399&gt;0),"X","--")</f>
        <v>--</v>
      </c>
    </row>
    <row r="409" spans="1:12" ht="15" hidden="1" customHeight="1" x14ac:dyDescent="0.2">
      <c r="A409" s="120" t="s">
        <v>491</v>
      </c>
      <c r="B409" s="119">
        <f>IF(ISNUMBER(A409),0,VLOOKUP(A409,'FICHA DE PROJETO'!$A$98:$F$157,2,FALSE))</f>
        <v>0</v>
      </c>
      <c r="C409" s="115"/>
      <c r="D409" s="115"/>
      <c r="E409" s="115"/>
      <c r="F409" s="115"/>
      <c r="G409" s="115"/>
      <c r="H409" s="115"/>
      <c r="I409" s="116" t="s">
        <v>651</v>
      </c>
      <c r="J409" s="117" t="s">
        <v>652</v>
      </c>
      <c r="L409" s="127" t="str">
        <f>IF((B409&gt;0),"X","--")</f>
        <v>--</v>
      </c>
    </row>
    <row r="410" spans="1:12" ht="15" hidden="1" customHeight="1" x14ac:dyDescent="0.2">
      <c r="B410" s="114"/>
      <c r="C410" s="330" t="s">
        <v>651</v>
      </c>
      <c r="D410" s="331"/>
      <c r="E410" s="118" t="s">
        <v>652</v>
      </c>
      <c r="F410" s="332" t="s">
        <v>662</v>
      </c>
      <c r="G410" s="333"/>
      <c r="H410" s="333"/>
      <c r="I410" s="332" t="s">
        <v>663</v>
      </c>
      <c r="J410" s="334"/>
      <c r="L410" s="131" t="str">
        <f>IF((B409&gt;0),"X","--")</f>
        <v>--</v>
      </c>
    </row>
    <row r="411" spans="1:12" ht="15" hidden="1" customHeight="1" x14ac:dyDescent="0.2">
      <c r="A411" s="111" t="s">
        <v>653</v>
      </c>
      <c r="B411" s="113"/>
      <c r="C411" s="335"/>
      <c r="D411" s="336"/>
      <c r="E411" s="138"/>
      <c r="F411" s="325" t="str">
        <f>IF(ISBLANK(C411),"",(IF((C411=E411),"X","")))</f>
        <v/>
      </c>
      <c r="G411" s="326"/>
      <c r="H411" s="327"/>
      <c r="I411" s="325" t="str">
        <f t="shared" ref="I411:I417" si="103">IF(NOT(C411=E411),"X","")</f>
        <v/>
      </c>
      <c r="J411" s="327"/>
      <c r="L411" s="127" t="str">
        <f>IF(OR(C411&gt;0,E411&gt;0),"X","--")</f>
        <v>--</v>
      </c>
    </row>
    <row r="412" spans="1:12" ht="15" hidden="1" customHeight="1" x14ac:dyDescent="0.2">
      <c r="A412" s="112" t="s">
        <v>654</v>
      </c>
      <c r="B412" s="125"/>
      <c r="C412" s="323"/>
      <c r="D412" s="324"/>
      <c r="E412" s="138"/>
      <c r="F412" s="325" t="str">
        <f t="shared" ref="F412:F417" si="104">IF(ISBLANK(C412),"",(IF((C412=E412),"X","")))</f>
        <v/>
      </c>
      <c r="G412" s="326"/>
      <c r="H412" s="327"/>
      <c r="I412" s="325" t="str">
        <f t="shared" si="103"/>
        <v/>
      </c>
      <c r="J412" s="327"/>
      <c r="L412" s="127" t="str">
        <f>IF(OR(C412&gt;0,E412&gt;0),"X","--")</f>
        <v>--</v>
      </c>
    </row>
    <row r="413" spans="1:12" ht="15" hidden="1" customHeight="1" x14ac:dyDescent="0.2">
      <c r="A413" s="112" t="s">
        <v>655</v>
      </c>
      <c r="B413" s="126"/>
      <c r="C413" s="323"/>
      <c r="D413" s="324"/>
      <c r="E413" s="138"/>
      <c r="F413" s="325" t="str">
        <f t="shared" si="104"/>
        <v/>
      </c>
      <c r="G413" s="326"/>
      <c r="H413" s="327"/>
      <c r="I413" s="325" t="str">
        <f t="shared" si="103"/>
        <v/>
      </c>
      <c r="J413" s="327"/>
      <c r="L413" s="127" t="str">
        <f>IF(OR(C413&gt;0,E413&gt;0),"X","--")</f>
        <v>--</v>
      </c>
    </row>
    <row r="414" spans="1:12" ht="15" hidden="1" customHeight="1" x14ac:dyDescent="0.2">
      <c r="A414" s="121" t="s">
        <v>666</v>
      </c>
      <c r="B414" s="122"/>
      <c r="C414" s="323"/>
      <c r="D414" s="324"/>
      <c r="E414" s="138"/>
      <c r="F414" s="325" t="str">
        <f t="shared" si="104"/>
        <v/>
      </c>
      <c r="G414" s="326"/>
      <c r="H414" s="327"/>
      <c r="I414" s="325" t="str">
        <f t="shared" si="103"/>
        <v/>
      </c>
      <c r="J414" s="327"/>
      <c r="L414" s="127" t="str">
        <f t="shared" ref="L414:L416" si="105">IF(OR(C414&gt;0,E414&gt;0),"X","--")</f>
        <v>--</v>
      </c>
    </row>
    <row r="415" spans="1:12" ht="15" hidden="1" customHeight="1" x14ac:dyDescent="0.2">
      <c r="A415" s="121" t="s">
        <v>667</v>
      </c>
      <c r="B415" s="122"/>
      <c r="C415" s="323"/>
      <c r="D415" s="324"/>
      <c r="E415" s="138"/>
      <c r="F415" s="325" t="str">
        <f t="shared" si="104"/>
        <v/>
      </c>
      <c r="G415" s="326"/>
      <c r="H415" s="327"/>
      <c r="I415" s="325" t="str">
        <f t="shared" si="103"/>
        <v/>
      </c>
      <c r="J415" s="327"/>
      <c r="L415" s="127" t="str">
        <f t="shared" si="105"/>
        <v>--</v>
      </c>
    </row>
    <row r="416" spans="1:12" ht="15" hidden="1" customHeight="1" x14ac:dyDescent="0.2">
      <c r="A416" s="121" t="s">
        <v>656</v>
      </c>
      <c r="B416" s="122"/>
      <c r="C416" s="323"/>
      <c r="D416" s="324"/>
      <c r="E416" s="138"/>
      <c r="F416" s="325" t="str">
        <f t="shared" si="104"/>
        <v/>
      </c>
      <c r="G416" s="326"/>
      <c r="H416" s="327"/>
      <c r="I416" s="325" t="str">
        <f t="shared" si="103"/>
        <v/>
      </c>
      <c r="J416" s="327"/>
      <c r="L416" s="127" t="str">
        <f t="shared" si="105"/>
        <v>--</v>
      </c>
    </row>
    <row r="417" spans="1:12" ht="15" hidden="1" customHeight="1" x14ac:dyDescent="0.2">
      <c r="A417" s="328" t="s">
        <v>657</v>
      </c>
      <c r="B417" s="329"/>
      <c r="C417" s="323"/>
      <c r="D417" s="324"/>
      <c r="E417" s="138"/>
      <c r="F417" s="325" t="str">
        <f t="shared" si="104"/>
        <v/>
      </c>
      <c r="G417" s="326"/>
      <c r="H417" s="327"/>
      <c r="I417" s="325" t="str">
        <f t="shared" si="103"/>
        <v/>
      </c>
      <c r="J417" s="327"/>
      <c r="L417" s="127" t="str">
        <f>IF(OR(C417&gt;0,E417&gt;0),"X","--")</f>
        <v>--</v>
      </c>
    </row>
    <row r="418" spans="1:12" ht="15" hidden="1" customHeight="1" x14ac:dyDescent="0.2">
      <c r="A418" s="123"/>
      <c r="B418" s="123"/>
      <c r="C418" s="31"/>
      <c r="D418" s="31"/>
      <c r="E418" s="124"/>
      <c r="F418" s="92"/>
      <c r="G418" s="92"/>
      <c r="H418" s="92"/>
      <c r="I418" s="92"/>
      <c r="J418" s="92"/>
      <c r="L418" s="132" t="str">
        <f>IF((B409&gt;0),"X","--")</f>
        <v>--</v>
      </c>
    </row>
    <row r="419" spans="1:12" ht="15" hidden="1" customHeight="1" x14ac:dyDescent="0.2">
      <c r="A419" s="120" t="s">
        <v>492</v>
      </c>
      <c r="B419" s="119">
        <f>IF(ISNUMBER(A419),0,VLOOKUP(A419,'FICHA DE PROJETO'!$A$98:$F$157,2,FALSE))</f>
        <v>0</v>
      </c>
      <c r="C419" s="115"/>
      <c r="D419" s="115"/>
      <c r="E419" s="115"/>
      <c r="F419" s="115"/>
      <c r="G419" s="115"/>
      <c r="H419" s="115"/>
      <c r="I419" s="116" t="s">
        <v>651</v>
      </c>
      <c r="J419" s="117" t="s">
        <v>652</v>
      </c>
      <c r="L419" s="127" t="str">
        <f>IF((B419&gt;0),"X","--")</f>
        <v>--</v>
      </c>
    </row>
    <row r="420" spans="1:12" ht="15" hidden="1" customHeight="1" x14ac:dyDescent="0.2">
      <c r="B420" s="114"/>
      <c r="C420" s="330" t="s">
        <v>651</v>
      </c>
      <c r="D420" s="331"/>
      <c r="E420" s="118" t="s">
        <v>652</v>
      </c>
      <c r="F420" s="332" t="s">
        <v>662</v>
      </c>
      <c r="G420" s="333"/>
      <c r="H420" s="333"/>
      <c r="I420" s="332" t="s">
        <v>663</v>
      </c>
      <c r="J420" s="334"/>
      <c r="L420" s="131" t="str">
        <f>IF((B419&gt;0),"X","--")</f>
        <v>--</v>
      </c>
    </row>
    <row r="421" spans="1:12" ht="15" hidden="1" customHeight="1" x14ac:dyDescent="0.2">
      <c r="A421" s="111" t="s">
        <v>653</v>
      </c>
      <c r="B421" s="113"/>
      <c r="C421" s="335"/>
      <c r="D421" s="336"/>
      <c r="E421" s="138"/>
      <c r="F421" s="325" t="str">
        <f>IF(ISBLANK(C421),"",(IF((C421=E421),"X","")))</f>
        <v/>
      </c>
      <c r="G421" s="326"/>
      <c r="H421" s="327"/>
      <c r="I421" s="325" t="str">
        <f t="shared" ref="I421:I427" si="106">IF(NOT(C421=E421),"X","")</f>
        <v/>
      </c>
      <c r="J421" s="327"/>
      <c r="L421" s="127" t="str">
        <f>IF(OR(C421&gt;0,E421&gt;0),"X","--")</f>
        <v>--</v>
      </c>
    </row>
    <row r="422" spans="1:12" ht="15" hidden="1" customHeight="1" x14ac:dyDescent="0.2">
      <c r="A422" s="112" t="s">
        <v>654</v>
      </c>
      <c r="B422" s="125"/>
      <c r="C422" s="323"/>
      <c r="D422" s="324"/>
      <c r="E422" s="138"/>
      <c r="F422" s="325" t="str">
        <f t="shared" ref="F422:F427" si="107">IF(ISBLANK(C422),"",(IF((C422=E422),"X","")))</f>
        <v/>
      </c>
      <c r="G422" s="326"/>
      <c r="H422" s="327"/>
      <c r="I422" s="325" t="str">
        <f t="shared" si="106"/>
        <v/>
      </c>
      <c r="J422" s="327"/>
      <c r="L422" s="127" t="str">
        <f>IF(OR(C422&gt;0,E422&gt;0),"X","--")</f>
        <v>--</v>
      </c>
    </row>
    <row r="423" spans="1:12" ht="15" hidden="1" customHeight="1" x14ac:dyDescent="0.2">
      <c r="A423" s="112" t="s">
        <v>655</v>
      </c>
      <c r="B423" s="126"/>
      <c r="C423" s="323"/>
      <c r="D423" s="324"/>
      <c r="E423" s="138"/>
      <c r="F423" s="325" t="str">
        <f t="shared" si="107"/>
        <v/>
      </c>
      <c r="G423" s="326"/>
      <c r="H423" s="327"/>
      <c r="I423" s="325" t="str">
        <f t="shared" si="106"/>
        <v/>
      </c>
      <c r="J423" s="327"/>
      <c r="L423" s="127" t="str">
        <f>IF(OR(C423&gt;0,E423&gt;0),"X","--")</f>
        <v>--</v>
      </c>
    </row>
    <row r="424" spans="1:12" ht="15" hidden="1" customHeight="1" x14ac:dyDescent="0.2">
      <c r="A424" s="121" t="s">
        <v>666</v>
      </c>
      <c r="B424" s="122"/>
      <c r="C424" s="323"/>
      <c r="D424" s="324"/>
      <c r="E424" s="138"/>
      <c r="F424" s="325" t="str">
        <f t="shared" si="107"/>
        <v/>
      </c>
      <c r="G424" s="326"/>
      <c r="H424" s="327"/>
      <c r="I424" s="325" t="str">
        <f t="shared" si="106"/>
        <v/>
      </c>
      <c r="J424" s="327"/>
      <c r="L424" s="127" t="str">
        <f t="shared" ref="L424:L426" si="108">IF(OR(C424&gt;0,E424&gt;0),"X","--")</f>
        <v>--</v>
      </c>
    </row>
    <row r="425" spans="1:12" ht="15" hidden="1" customHeight="1" x14ac:dyDescent="0.2">
      <c r="A425" s="121" t="s">
        <v>667</v>
      </c>
      <c r="B425" s="122"/>
      <c r="C425" s="323"/>
      <c r="D425" s="324"/>
      <c r="E425" s="138"/>
      <c r="F425" s="325" t="str">
        <f t="shared" si="107"/>
        <v/>
      </c>
      <c r="G425" s="326"/>
      <c r="H425" s="327"/>
      <c r="I425" s="325" t="str">
        <f t="shared" si="106"/>
        <v/>
      </c>
      <c r="J425" s="327"/>
      <c r="L425" s="127" t="str">
        <f t="shared" si="108"/>
        <v>--</v>
      </c>
    </row>
    <row r="426" spans="1:12" ht="15" hidden="1" customHeight="1" x14ac:dyDescent="0.2">
      <c r="A426" s="121" t="s">
        <v>656</v>
      </c>
      <c r="B426" s="122"/>
      <c r="C426" s="323"/>
      <c r="D426" s="324"/>
      <c r="E426" s="138"/>
      <c r="F426" s="325" t="str">
        <f t="shared" si="107"/>
        <v/>
      </c>
      <c r="G426" s="326"/>
      <c r="H426" s="327"/>
      <c r="I426" s="325" t="str">
        <f t="shared" si="106"/>
        <v/>
      </c>
      <c r="J426" s="327"/>
      <c r="L426" s="127" t="str">
        <f t="shared" si="108"/>
        <v>--</v>
      </c>
    </row>
    <row r="427" spans="1:12" ht="15" hidden="1" customHeight="1" x14ac:dyDescent="0.2">
      <c r="A427" s="328" t="s">
        <v>657</v>
      </c>
      <c r="B427" s="329"/>
      <c r="C427" s="323"/>
      <c r="D427" s="324"/>
      <c r="E427" s="138"/>
      <c r="F427" s="325" t="str">
        <f t="shared" si="107"/>
        <v/>
      </c>
      <c r="G427" s="326"/>
      <c r="H427" s="327"/>
      <c r="I427" s="325" t="str">
        <f t="shared" si="106"/>
        <v/>
      </c>
      <c r="J427" s="327"/>
      <c r="L427" s="127" t="str">
        <f>IF(OR(C427&gt;0,E427&gt;0),"X","--")</f>
        <v>--</v>
      </c>
    </row>
    <row r="428" spans="1:12" ht="15" hidden="1" customHeight="1" x14ac:dyDescent="0.2">
      <c r="A428" s="123"/>
      <c r="B428" s="123"/>
      <c r="C428" s="31"/>
      <c r="D428" s="31"/>
      <c r="E428" s="124"/>
      <c r="F428" s="92"/>
      <c r="G428" s="92"/>
      <c r="H428" s="92"/>
      <c r="I428" s="92"/>
      <c r="J428" s="92"/>
      <c r="L428" s="132" t="str">
        <f>IF((B419&gt;0),"X","--")</f>
        <v>--</v>
      </c>
    </row>
    <row r="429" spans="1:12" ht="15" hidden="1" customHeight="1" x14ac:dyDescent="0.2">
      <c r="A429" s="120" t="s">
        <v>496</v>
      </c>
      <c r="B429" s="119">
        <f>IF(ISNUMBER(A429),0,VLOOKUP(A429,'FICHA DE PROJETO'!$A$98:$F$157,2,FALSE))</f>
        <v>0</v>
      </c>
      <c r="C429" s="115"/>
      <c r="D429" s="115"/>
      <c r="E429" s="115"/>
      <c r="F429" s="115"/>
      <c r="G429" s="115"/>
      <c r="H429" s="115"/>
      <c r="I429" s="116" t="s">
        <v>651</v>
      </c>
      <c r="J429" s="117" t="s">
        <v>652</v>
      </c>
      <c r="L429" s="127" t="str">
        <f>IF((B429&gt;0),"X","--")</f>
        <v>--</v>
      </c>
    </row>
    <row r="430" spans="1:12" ht="15" hidden="1" customHeight="1" x14ac:dyDescent="0.2">
      <c r="B430" s="114"/>
      <c r="C430" s="330" t="s">
        <v>651</v>
      </c>
      <c r="D430" s="331"/>
      <c r="E430" s="118" t="s">
        <v>652</v>
      </c>
      <c r="F430" s="332" t="s">
        <v>662</v>
      </c>
      <c r="G430" s="333"/>
      <c r="H430" s="333"/>
      <c r="I430" s="332" t="s">
        <v>663</v>
      </c>
      <c r="J430" s="334"/>
      <c r="L430" s="131" t="str">
        <f>IF((B429&gt;0),"X","--")</f>
        <v>--</v>
      </c>
    </row>
    <row r="431" spans="1:12" ht="15" hidden="1" customHeight="1" x14ac:dyDescent="0.2">
      <c r="A431" s="111" t="s">
        <v>653</v>
      </c>
      <c r="B431" s="113"/>
      <c r="C431" s="335"/>
      <c r="D431" s="336"/>
      <c r="E431" s="138"/>
      <c r="F431" s="325" t="str">
        <f>IF(ISBLANK(C431),"",(IF((C431=E431),"X","")))</f>
        <v/>
      </c>
      <c r="G431" s="326"/>
      <c r="H431" s="327"/>
      <c r="I431" s="325" t="str">
        <f t="shared" ref="I431:I437" si="109">IF(NOT(C431=E431),"X","")</f>
        <v/>
      </c>
      <c r="J431" s="327"/>
      <c r="L431" s="127" t="str">
        <f>IF(OR(C431&gt;0,E431&gt;0),"X","--")</f>
        <v>--</v>
      </c>
    </row>
    <row r="432" spans="1:12" ht="15" hidden="1" customHeight="1" x14ac:dyDescent="0.2">
      <c r="A432" s="112" t="s">
        <v>654</v>
      </c>
      <c r="B432" s="125"/>
      <c r="C432" s="323"/>
      <c r="D432" s="324"/>
      <c r="E432" s="138"/>
      <c r="F432" s="325" t="str">
        <f t="shared" ref="F432:F437" si="110">IF(ISBLANK(C432),"",(IF((C432=E432),"X","")))</f>
        <v/>
      </c>
      <c r="G432" s="326"/>
      <c r="H432" s="327"/>
      <c r="I432" s="325" t="str">
        <f t="shared" si="109"/>
        <v/>
      </c>
      <c r="J432" s="327"/>
      <c r="L432" s="127" t="str">
        <f>IF(OR(C432&gt;0,E432&gt;0),"X","--")</f>
        <v>--</v>
      </c>
    </row>
    <row r="433" spans="1:12" ht="15" hidden="1" customHeight="1" x14ac:dyDescent="0.2">
      <c r="A433" s="112" t="s">
        <v>655</v>
      </c>
      <c r="B433" s="126"/>
      <c r="C433" s="323"/>
      <c r="D433" s="324"/>
      <c r="E433" s="138"/>
      <c r="F433" s="325" t="str">
        <f t="shared" si="110"/>
        <v/>
      </c>
      <c r="G433" s="326"/>
      <c r="H433" s="327"/>
      <c r="I433" s="325" t="str">
        <f t="shared" si="109"/>
        <v/>
      </c>
      <c r="J433" s="327"/>
      <c r="L433" s="127" t="str">
        <f>IF(OR(C433&gt;0,E433&gt;0),"X","--")</f>
        <v>--</v>
      </c>
    </row>
    <row r="434" spans="1:12" ht="15" hidden="1" customHeight="1" x14ac:dyDescent="0.2">
      <c r="A434" s="121" t="s">
        <v>666</v>
      </c>
      <c r="B434" s="122"/>
      <c r="C434" s="323"/>
      <c r="D434" s="324"/>
      <c r="E434" s="138"/>
      <c r="F434" s="325" t="str">
        <f t="shared" si="110"/>
        <v/>
      </c>
      <c r="G434" s="326"/>
      <c r="H434" s="327"/>
      <c r="I434" s="325" t="str">
        <f t="shared" si="109"/>
        <v/>
      </c>
      <c r="J434" s="327"/>
      <c r="L434" s="127" t="str">
        <f t="shared" ref="L434:L436" si="111">IF(OR(C434&gt;0,E434&gt;0),"X","--")</f>
        <v>--</v>
      </c>
    </row>
    <row r="435" spans="1:12" ht="15" hidden="1" customHeight="1" x14ac:dyDescent="0.2">
      <c r="A435" s="121" t="s">
        <v>667</v>
      </c>
      <c r="B435" s="122"/>
      <c r="C435" s="323"/>
      <c r="D435" s="324"/>
      <c r="E435" s="138"/>
      <c r="F435" s="325" t="str">
        <f t="shared" si="110"/>
        <v/>
      </c>
      <c r="G435" s="326"/>
      <c r="H435" s="327"/>
      <c r="I435" s="325" t="str">
        <f t="shared" si="109"/>
        <v/>
      </c>
      <c r="J435" s="327"/>
      <c r="L435" s="127" t="str">
        <f t="shared" si="111"/>
        <v>--</v>
      </c>
    </row>
    <row r="436" spans="1:12" ht="15" hidden="1" customHeight="1" x14ac:dyDescent="0.2">
      <c r="A436" s="121" t="s">
        <v>656</v>
      </c>
      <c r="B436" s="122"/>
      <c r="C436" s="323"/>
      <c r="D436" s="324"/>
      <c r="E436" s="138"/>
      <c r="F436" s="325" t="str">
        <f t="shared" si="110"/>
        <v/>
      </c>
      <c r="G436" s="326"/>
      <c r="H436" s="327"/>
      <c r="I436" s="325" t="str">
        <f t="shared" si="109"/>
        <v/>
      </c>
      <c r="J436" s="327"/>
      <c r="L436" s="127" t="str">
        <f t="shared" si="111"/>
        <v>--</v>
      </c>
    </row>
    <row r="437" spans="1:12" ht="15" hidden="1" customHeight="1" x14ac:dyDescent="0.2">
      <c r="A437" s="328" t="s">
        <v>657</v>
      </c>
      <c r="B437" s="329"/>
      <c r="C437" s="323"/>
      <c r="D437" s="324"/>
      <c r="E437" s="138"/>
      <c r="F437" s="325" t="str">
        <f t="shared" si="110"/>
        <v/>
      </c>
      <c r="G437" s="326"/>
      <c r="H437" s="327"/>
      <c r="I437" s="325" t="str">
        <f t="shared" si="109"/>
        <v/>
      </c>
      <c r="J437" s="327"/>
      <c r="L437" s="127" t="str">
        <f>IF(OR(C437&gt;0,E437&gt;0),"X","--")</f>
        <v>--</v>
      </c>
    </row>
    <row r="438" spans="1:12" ht="15" hidden="1" customHeight="1" x14ac:dyDescent="0.2">
      <c r="A438" s="123"/>
      <c r="B438" s="123"/>
      <c r="C438" s="31"/>
      <c r="D438" s="31"/>
      <c r="E438" s="124"/>
      <c r="F438" s="92"/>
      <c r="G438" s="92"/>
      <c r="H438" s="92"/>
      <c r="I438" s="92"/>
      <c r="J438" s="92"/>
      <c r="L438" s="132" t="str">
        <f>IF((B429&gt;0),"X","--")</f>
        <v>--</v>
      </c>
    </row>
    <row r="439" spans="1:12" ht="15" hidden="1" customHeight="1" x14ac:dyDescent="0.2">
      <c r="A439" s="120" t="s">
        <v>677</v>
      </c>
      <c r="B439" s="119">
        <f>IF(ISNUMBER(A439),0,VLOOKUP(A439,'FICHA DE PROJETO'!$A$98:$F$157,2,FALSE))</f>
        <v>0</v>
      </c>
      <c r="C439" s="115"/>
      <c r="D439" s="115"/>
      <c r="E439" s="115"/>
      <c r="F439" s="115"/>
      <c r="G439" s="115"/>
      <c r="H439" s="115"/>
      <c r="I439" s="116" t="s">
        <v>651</v>
      </c>
      <c r="J439" s="117" t="s">
        <v>652</v>
      </c>
      <c r="L439" s="127" t="str">
        <f>IF((B439&gt;0),"X","--")</f>
        <v>--</v>
      </c>
    </row>
    <row r="440" spans="1:12" ht="15" hidden="1" customHeight="1" x14ac:dyDescent="0.2">
      <c r="B440" s="114"/>
      <c r="C440" s="330" t="s">
        <v>651</v>
      </c>
      <c r="D440" s="331"/>
      <c r="E440" s="118" t="s">
        <v>652</v>
      </c>
      <c r="F440" s="332" t="s">
        <v>662</v>
      </c>
      <c r="G440" s="333"/>
      <c r="H440" s="333"/>
      <c r="I440" s="332" t="s">
        <v>663</v>
      </c>
      <c r="J440" s="334"/>
      <c r="L440" s="131" t="str">
        <f>IF((B439&gt;0),"X","--")</f>
        <v>--</v>
      </c>
    </row>
    <row r="441" spans="1:12" ht="15" hidden="1" customHeight="1" x14ac:dyDescent="0.2">
      <c r="A441" s="111" t="s">
        <v>653</v>
      </c>
      <c r="B441" s="113"/>
      <c r="C441" s="335"/>
      <c r="D441" s="336"/>
      <c r="E441" s="138"/>
      <c r="F441" s="325" t="str">
        <f>IF(ISBLANK(C441),"",(IF((C441=E441),"X","")))</f>
        <v/>
      </c>
      <c r="G441" s="326"/>
      <c r="H441" s="327"/>
      <c r="I441" s="325" t="str">
        <f t="shared" ref="I441:I447" si="112">IF(NOT(C441=E441),"X","")</f>
        <v/>
      </c>
      <c r="J441" s="327"/>
      <c r="L441" s="127" t="str">
        <f>IF(OR(C441&gt;0,E441&gt;0),"X","--")</f>
        <v>--</v>
      </c>
    </row>
    <row r="442" spans="1:12" ht="15" hidden="1" customHeight="1" x14ac:dyDescent="0.2">
      <c r="A442" s="112" t="s">
        <v>654</v>
      </c>
      <c r="B442" s="125"/>
      <c r="C442" s="323"/>
      <c r="D442" s="324"/>
      <c r="E442" s="138"/>
      <c r="F442" s="325" t="str">
        <f t="shared" ref="F442:F447" si="113">IF(ISBLANK(C442),"",(IF((C442=E442),"X","")))</f>
        <v/>
      </c>
      <c r="G442" s="326"/>
      <c r="H442" s="327"/>
      <c r="I442" s="325" t="str">
        <f t="shared" si="112"/>
        <v/>
      </c>
      <c r="J442" s="327"/>
      <c r="L442" s="127" t="str">
        <f>IF(OR(C442&gt;0,E442&gt;0),"X","--")</f>
        <v>--</v>
      </c>
    </row>
    <row r="443" spans="1:12" ht="15" hidden="1" customHeight="1" x14ac:dyDescent="0.2">
      <c r="A443" s="112" t="s">
        <v>655</v>
      </c>
      <c r="B443" s="126"/>
      <c r="C443" s="323"/>
      <c r="D443" s="324"/>
      <c r="E443" s="138"/>
      <c r="F443" s="325" t="str">
        <f t="shared" si="113"/>
        <v/>
      </c>
      <c r="G443" s="326"/>
      <c r="H443" s="327"/>
      <c r="I443" s="325" t="str">
        <f t="shared" si="112"/>
        <v/>
      </c>
      <c r="J443" s="327"/>
      <c r="L443" s="127" t="str">
        <f>IF(OR(C443&gt;0,E443&gt;0),"X","--")</f>
        <v>--</v>
      </c>
    </row>
    <row r="444" spans="1:12" ht="15" hidden="1" customHeight="1" x14ac:dyDescent="0.2">
      <c r="A444" s="121" t="s">
        <v>666</v>
      </c>
      <c r="B444" s="122"/>
      <c r="C444" s="323"/>
      <c r="D444" s="324"/>
      <c r="E444" s="138"/>
      <c r="F444" s="325" t="str">
        <f t="shared" si="113"/>
        <v/>
      </c>
      <c r="G444" s="326"/>
      <c r="H444" s="327"/>
      <c r="I444" s="325" t="str">
        <f t="shared" si="112"/>
        <v/>
      </c>
      <c r="J444" s="327"/>
      <c r="L444" s="127" t="str">
        <f t="shared" ref="L444:L446" si="114">IF(OR(C444&gt;0,E444&gt;0),"X","--")</f>
        <v>--</v>
      </c>
    </row>
    <row r="445" spans="1:12" ht="15" hidden="1" customHeight="1" x14ac:dyDescent="0.2">
      <c r="A445" s="121" t="s">
        <v>667</v>
      </c>
      <c r="B445" s="122"/>
      <c r="C445" s="323"/>
      <c r="D445" s="324"/>
      <c r="E445" s="138"/>
      <c r="F445" s="325" t="str">
        <f t="shared" si="113"/>
        <v/>
      </c>
      <c r="G445" s="326"/>
      <c r="H445" s="327"/>
      <c r="I445" s="325" t="str">
        <f t="shared" si="112"/>
        <v/>
      </c>
      <c r="J445" s="327"/>
      <c r="L445" s="127" t="str">
        <f t="shared" si="114"/>
        <v>--</v>
      </c>
    </row>
    <row r="446" spans="1:12" ht="15" hidden="1" customHeight="1" x14ac:dyDescent="0.2">
      <c r="A446" s="121" t="s">
        <v>656</v>
      </c>
      <c r="B446" s="122"/>
      <c r="C446" s="323"/>
      <c r="D446" s="324"/>
      <c r="E446" s="138"/>
      <c r="F446" s="325" t="str">
        <f t="shared" si="113"/>
        <v/>
      </c>
      <c r="G446" s="326"/>
      <c r="H446" s="327"/>
      <c r="I446" s="325" t="str">
        <f t="shared" si="112"/>
        <v/>
      </c>
      <c r="J446" s="327"/>
      <c r="L446" s="127" t="str">
        <f t="shared" si="114"/>
        <v>--</v>
      </c>
    </row>
    <row r="447" spans="1:12" ht="15" hidden="1" customHeight="1" x14ac:dyDescent="0.2">
      <c r="A447" s="328" t="s">
        <v>657</v>
      </c>
      <c r="B447" s="329"/>
      <c r="C447" s="323"/>
      <c r="D447" s="324"/>
      <c r="E447" s="138"/>
      <c r="F447" s="325" t="str">
        <f t="shared" si="113"/>
        <v/>
      </c>
      <c r="G447" s="326"/>
      <c r="H447" s="327"/>
      <c r="I447" s="325" t="str">
        <f t="shared" si="112"/>
        <v/>
      </c>
      <c r="J447" s="327"/>
      <c r="L447" s="127" t="str">
        <f>IF(OR(C447&gt;0,E447&gt;0),"X","--")</f>
        <v>--</v>
      </c>
    </row>
    <row r="448" spans="1:12" ht="15" hidden="1" customHeight="1" x14ac:dyDescent="0.2">
      <c r="A448" s="123"/>
      <c r="B448" s="123"/>
      <c r="C448" s="31"/>
      <c r="D448" s="31"/>
      <c r="E448" s="124"/>
      <c r="F448" s="92"/>
      <c r="G448" s="92"/>
      <c r="H448" s="92"/>
      <c r="I448" s="92"/>
      <c r="J448" s="92"/>
      <c r="L448" s="132" t="str">
        <f>IF((B439&gt;0),"X","--")</f>
        <v>--</v>
      </c>
    </row>
    <row r="449" spans="1:12" ht="15" hidden="1" customHeight="1" x14ac:dyDescent="0.2">
      <c r="A449" s="120" t="s">
        <v>678</v>
      </c>
      <c r="B449" s="119">
        <f>IF(ISNUMBER(A449),0,VLOOKUP(A449,'FICHA DE PROJETO'!$A$98:$F$157,2,FALSE))</f>
        <v>0</v>
      </c>
      <c r="C449" s="115"/>
      <c r="D449" s="115"/>
      <c r="E449" s="115"/>
      <c r="F449" s="115"/>
      <c r="G449" s="115"/>
      <c r="H449" s="115"/>
      <c r="I449" s="116" t="s">
        <v>651</v>
      </c>
      <c r="J449" s="117" t="s">
        <v>652</v>
      </c>
      <c r="L449" s="127" t="str">
        <f>IF((B449&gt;0),"X","--")</f>
        <v>--</v>
      </c>
    </row>
    <row r="450" spans="1:12" ht="15" hidden="1" customHeight="1" x14ac:dyDescent="0.2">
      <c r="B450" s="114"/>
      <c r="C450" s="330" t="s">
        <v>651</v>
      </c>
      <c r="D450" s="331"/>
      <c r="E450" s="118" t="s">
        <v>652</v>
      </c>
      <c r="F450" s="332" t="s">
        <v>662</v>
      </c>
      <c r="G450" s="333"/>
      <c r="H450" s="333"/>
      <c r="I450" s="332" t="s">
        <v>663</v>
      </c>
      <c r="J450" s="334"/>
      <c r="L450" s="131" t="str">
        <f>IF((B449&gt;0),"X","--")</f>
        <v>--</v>
      </c>
    </row>
    <row r="451" spans="1:12" ht="15" hidden="1" customHeight="1" x14ac:dyDescent="0.2">
      <c r="A451" s="111" t="s">
        <v>653</v>
      </c>
      <c r="B451" s="113"/>
      <c r="C451" s="335"/>
      <c r="D451" s="336"/>
      <c r="E451" s="138"/>
      <c r="F451" s="325" t="str">
        <f>IF(ISBLANK(C451),"",(IF((C451=E451),"X","")))</f>
        <v/>
      </c>
      <c r="G451" s="326"/>
      <c r="H451" s="327"/>
      <c r="I451" s="325" t="str">
        <f t="shared" ref="I451:I457" si="115">IF(NOT(C451=E451),"X","")</f>
        <v/>
      </c>
      <c r="J451" s="327"/>
      <c r="L451" s="127" t="str">
        <f>IF(OR(C451&gt;0,E451&gt;0),"X","--")</f>
        <v>--</v>
      </c>
    </row>
    <row r="452" spans="1:12" ht="15" hidden="1" customHeight="1" x14ac:dyDescent="0.2">
      <c r="A452" s="112" t="s">
        <v>654</v>
      </c>
      <c r="B452" s="125"/>
      <c r="C452" s="323"/>
      <c r="D452" s="324"/>
      <c r="E452" s="138"/>
      <c r="F452" s="325" t="str">
        <f t="shared" ref="F452:F457" si="116">IF(ISBLANK(C452),"",(IF((C452=E452),"X","")))</f>
        <v/>
      </c>
      <c r="G452" s="326"/>
      <c r="H452" s="327"/>
      <c r="I452" s="325" t="str">
        <f t="shared" si="115"/>
        <v/>
      </c>
      <c r="J452" s="327"/>
      <c r="L452" s="127" t="str">
        <f>IF(OR(C452&gt;0,E452&gt;0),"X","--")</f>
        <v>--</v>
      </c>
    </row>
    <row r="453" spans="1:12" ht="15" hidden="1" customHeight="1" x14ac:dyDescent="0.2">
      <c r="A453" s="112" t="s">
        <v>655</v>
      </c>
      <c r="B453" s="126"/>
      <c r="C453" s="323"/>
      <c r="D453" s="324"/>
      <c r="E453" s="138"/>
      <c r="F453" s="325" t="str">
        <f t="shared" si="116"/>
        <v/>
      </c>
      <c r="G453" s="326"/>
      <c r="H453" s="327"/>
      <c r="I453" s="325" t="str">
        <f t="shared" si="115"/>
        <v/>
      </c>
      <c r="J453" s="327"/>
      <c r="L453" s="127" t="str">
        <f>IF(OR(C453&gt;0,E453&gt;0),"X","--")</f>
        <v>--</v>
      </c>
    </row>
    <row r="454" spans="1:12" ht="15" hidden="1" customHeight="1" x14ac:dyDescent="0.2">
      <c r="A454" s="121" t="s">
        <v>666</v>
      </c>
      <c r="B454" s="122"/>
      <c r="C454" s="323"/>
      <c r="D454" s="324"/>
      <c r="E454" s="138"/>
      <c r="F454" s="325" t="str">
        <f t="shared" si="116"/>
        <v/>
      </c>
      <c r="G454" s="326"/>
      <c r="H454" s="327"/>
      <c r="I454" s="325" t="str">
        <f t="shared" si="115"/>
        <v/>
      </c>
      <c r="J454" s="327"/>
      <c r="L454" s="127" t="str">
        <f t="shared" ref="L454:L456" si="117">IF(OR(C454&gt;0,E454&gt;0),"X","--")</f>
        <v>--</v>
      </c>
    </row>
    <row r="455" spans="1:12" ht="15" hidden="1" customHeight="1" x14ac:dyDescent="0.2">
      <c r="A455" s="121" t="s">
        <v>667</v>
      </c>
      <c r="B455" s="122"/>
      <c r="C455" s="323"/>
      <c r="D455" s="324"/>
      <c r="E455" s="138"/>
      <c r="F455" s="325" t="str">
        <f t="shared" si="116"/>
        <v/>
      </c>
      <c r="G455" s="326"/>
      <c r="H455" s="327"/>
      <c r="I455" s="325" t="str">
        <f t="shared" si="115"/>
        <v/>
      </c>
      <c r="J455" s="327"/>
      <c r="L455" s="127" t="str">
        <f t="shared" si="117"/>
        <v>--</v>
      </c>
    </row>
    <row r="456" spans="1:12" ht="15" hidden="1" customHeight="1" x14ac:dyDescent="0.2">
      <c r="A456" s="121" t="s">
        <v>656</v>
      </c>
      <c r="B456" s="122"/>
      <c r="C456" s="323"/>
      <c r="D456" s="324"/>
      <c r="E456" s="138"/>
      <c r="F456" s="325" t="str">
        <f t="shared" si="116"/>
        <v/>
      </c>
      <c r="G456" s="326"/>
      <c r="H456" s="327"/>
      <c r="I456" s="325" t="str">
        <f t="shared" si="115"/>
        <v/>
      </c>
      <c r="J456" s="327"/>
      <c r="L456" s="127" t="str">
        <f t="shared" si="117"/>
        <v>--</v>
      </c>
    </row>
    <row r="457" spans="1:12" ht="15" hidden="1" customHeight="1" x14ac:dyDescent="0.2">
      <c r="A457" s="328" t="s">
        <v>657</v>
      </c>
      <c r="B457" s="329"/>
      <c r="C457" s="323"/>
      <c r="D457" s="324"/>
      <c r="E457" s="138"/>
      <c r="F457" s="325" t="str">
        <f t="shared" si="116"/>
        <v/>
      </c>
      <c r="G457" s="326"/>
      <c r="H457" s="327"/>
      <c r="I457" s="325" t="str">
        <f t="shared" si="115"/>
        <v/>
      </c>
      <c r="J457" s="327"/>
      <c r="L457" s="127" t="str">
        <f>IF(OR(C457&gt;0,E457&gt;0),"X","--")</f>
        <v>--</v>
      </c>
    </row>
    <row r="458" spans="1:12" ht="15" hidden="1" customHeight="1" x14ac:dyDescent="0.2">
      <c r="A458" s="123"/>
      <c r="B458" s="123"/>
      <c r="C458" s="31"/>
      <c r="D458" s="31"/>
      <c r="E458" s="124"/>
      <c r="F458" s="92"/>
      <c r="G458" s="92"/>
      <c r="H458" s="92"/>
      <c r="I458" s="92"/>
      <c r="J458" s="92"/>
      <c r="L458" s="132" t="str">
        <f>IF((B449&gt;0),"X","--")</f>
        <v>--</v>
      </c>
    </row>
    <row r="459" spans="1:12" ht="15" hidden="1" customHeight="1" x14ac:dyDescent="0.2">
      <c r="A459" s="120" t="s">
        <v>679</v>
      </c>
      <c r="B459" s="119">
        <f>IF(ISNUMBER(A459),0,VLOOKUP(A459,'FICHA DE PROJETO'!$A$98:$F$157,2,FALSE))</f>
        <v>0</v>
      </c>
      <c r="C459" s="115"/>
      <c r="D459" s="115"/>
      <c r="E459" s="115"/>
      <c r="F459" s="115"/>
      <c r="G459" s="115"/>
      <c r="H459" s="115"/>
      <c r="I459" s="116" t="s">
        <v>651</v>
      </c>
      <c r="J459" s="117" t="s">
        <v>652</v>
      </c>
      <c r="L459" s="127" t="str">
        <f>IF((B459&gt;0),"X","--")</f>
        <v>--</v>
      </c>
    </row>
    <row r="460" spans="1:12" ht="15" hidden="1" customHeight="1" x14ac:dyDescent="0.2">
      <c r="B460" s="114"/>
      <c r="C460" s="330" t="s">
        <v>651</v>
      </c>
      <c r="D460" s="331"/>
      <c r="E460" s="118" t="s">
        <v>652</v>
      </c>
      <c r="F460" s="332" t="s">
        <v>662</v>
      </c>
      <c r="G460" s="333"/>
      <c r="H460" s="333"/>
      <c r="I460" s="332" t="s">
        <v>663</v>
      </c>
      <c r="J460" s="334"/>
      <c r="L460" s="131" t="str">
        <f>IF((B459&gt;0),"X","--")</f>
        <v>--</v>
      </c>
    </row>
    <row r="461" spans="1:12" ht="15" hidden="1" customHeight="1" x14ac:dyDescent="0.2">
      <c r="A461" s="111" t="s">
        <v>653</v>
      </c>
      <c r="B461" s="113"/>
      <c r="C461" s="335"/>
      <c r="D461" s="336"/>
      <c r="E461" s="138"/>
      <c r="F461" s="325" t="str">
        <f>IF(ISBLANK(C461),"",(IF((C461=E461),"X","")))</f>
        <v/>
      </c>
      <c r="G461" s="326"/>
      <c r="H461" s="327"/>
      <c r="I461" s="325" t="str">
        <f t="shared" ref="I461:I467" si="118">IF(NOT(C461=E461),"X","")</f>
        <v/>
      </c>
      <c r="J461" s="327"/>
      <c r="L461" s="127" t="str">
        <f>IF(OR(C461&gt;0,E461&gt;0),"X","--")</f>
        <v>--</v>
      </c>
    </row>
    <row r="462" spans="1:12" ht="15" hidden="1" customHeight="1" x14ac:dyDescent="0.2">
      <c r="A462" s="112" t="s">
        <v>654</v>
      </c>
      <c r="B462" s="125"/>
      <c r="C462" s="323"/>
      <c r="D462" s="324"/>
      <c r="E462" s="138"/>
      <c r="F462" s="325" t="str">
        <f t="shared" ref="F462:F467" si="119">IF(ISBLANK(C462),"",(IF((C462=E462),"X","")))</f>
        <v/>
      </c>
      <c r="G462" s="326"/>
      <c r="H462" s="327"/>
      <c r="I462" s="325" t="str">
        <f t="shared" si="118"/>
        <v/>
      </c>
      <c r="J462" s="327"/>
      <c r="L462" s="127" t="str">
        <f>IF(OR(C462&gt;0,E462&gt;0),"X","--")</f>
        <v>--</v>
      </c>
    </row>
    <row r="463" spans="1:12" ht="15" hidden="1" customHeight="1" x14ac:dyDescent="0.2">
      <c r="A463" s="112" t="s">
        <v>655</v>
      </c>
      <c r="B463" s="126"/>
      <c r="C463" s="323"/>
      <c r="D463" s="324"/>
      <c r="E463" s="138"/>
      <c r="F463" s="325" t="str">
        <f t="shared" si="119"/>
        <v/>
      </c>
      <c r="G463" s="326"/>
      <c r="H463" s="327"/>
      <c r="I463" s="325" t="str">
        <f t="shared" si="118"/>
        <v/>
      </c>
      <c r="J463" s="327"/>
      <c r="L463" s="127" t="str">
        <f>IF(OR(C463&gt;0,E463&gt;0),"X","--")</f>
        <v>--</v>
      </c>
    </row>
    <row r="464" spans="1:12" ht="15" hidden="1" customHeight="1" x14ac:dyDescent="0.2">
      <c r="A464" s="121" t="s">
        <v>666</v>
      </c>
      <c r="B464" s="122"/>
      <c r="C464" s="323"/>
      <c r="D464" s="324"/>
      <c r="E464" s="138"/>
      <c r="F464" s="325" t="str">
        <f t="shared" si="119"/>
        <v/>
      </c>
      <c r="G464" s="326"/>
      <c r="H464" s="327"/>
      <c r="I464" s="325" t="str">
        <f t="shared" si="118"/>
        <v/>
      </c>
      <c r="J464" s="327"/>
      <c r="L464" s="127" t="str">
        <f t="shared" ref="L464:L466" si="120">IF(OR(C464&gt;0,E464&gt;0),"X","--")</f>
        <v>--</v>
      </c>
    </row>
    <row r="465" spans="1:12" ht="15" hidden="1" customHeight="1" x14ac:dyDescent="0.2">
      <c r="A465" s="121" t="s">
        <v>667</v>
      </c>
      <c r="B465" s="122"/>
      <c r="C465" s="323"/>
      <c r="D465" s="324"/>
      <c r="E465" s="138"/>
      <c r="F465" s="325" t="str">
        <f t="shared" si="119"/>
        <v/>
      </c>
      <c r="G465" s="326"/>
      <c r="H465" s="327"/>
      <c r="I465" s="325" t="str">
        <f t="shared" si="118"/>
        <v/>
      </c>
      <c r="J465" s="327"/>
      <c r="L465" s="127" t="str">
        <f t="shared" si="120"/>
        <v>--</v>
      </c>
    </row>
    <row r="466" spans="1:12" ht="15" hidden="1" customHeight="1" x14ac:dyDescent="0.2">
      <c r="A466" s="121" t="s">
        <v>656</v>
      </c>
      <c r="B466" s="122"/>
      <c r="C466" s="323"/>
      <c r="D466" s="324"/>
      <c r="E466" s="138"/>
      <c r="F466" s="325" t="str">
        <f t="shared" si="119"/>
        <v/>
      </c>
      <c r="G466" s="326"/>
      <c r="H466" s="327"/>
      <c r="I466" s="325" t="str">
        <f t="shared" si="118"/>
        <v/>
      </c>
      <c r="J466" s="327"/>
      <c r="L466" s="127" t="str">
        <f t="shared" si="120"/>
        <v>--</v>
      </c>
    </row>
    <row r="467" spans="1:12" ht="15" hidden="1" customHeight="1" x14ac:dyDescent="0.2">
      <c r="A467" s="328" t="s">
        <v>657</v>
      </c>
      <c r="B467" s="329"/>
      <c r="C467" s="323"/>
      <c r="D467" s="324"/>
      <c r="E467" s="138"/>
      <c r="F467" s="325" t="str">
        <f t="shared" si="119"/>
        <v/>
      </c>
      <c r="G467" s="326"/>
      <c r="H467" s="327"/>
      <c r="I467" s="325" t="str">
        <f t="shared" si="118"/>
        <v/>
      </c>
      <c r="J467" s="327"/>
      <c r="L467" s="127" t="str">
        <f>IF(OR(C467&gt;0,E467&gt;0),"X","--")</f>
        <v>--</v>
      </c>
    </row>
    <row r="468" spans="1:12" ht="15" hidden="1" customHeight="1" x14ac:dyDescent="0.2">
      <c r="A468" s="123"/>
      <c r="B468" s="123"/>
      <c r="C468" s="31"/>
      <c r="D468" s="31"/>
      <c r="E468" s="124"/>
      <c r="F468" s="92"/>
      <c r="G468" s="92"/>
      <c r="H468" s="92"/>
      <c r="I468" s="92"/>
      <c r="J468" s="92"/>
      <c r="L468" s="132" t="str">
        <f>IF((B459&gt;0),"X","--")</f>
        <v>--</v>
      </c>
    </row>
    <row r="469" spans="1:12" ht="15" hidden="1" customHeight="1" x14ac:dyDescent="0.2">
      <c r="A469" s="120" t="s">
        <v>680</v>
      </c>
      <c r="B469" s="119">
        <f>IF(ISNUMBER(A469),0,VLOOKUP(A469,'FICHA DE PROJETO'!$A$98:$F$157,2,FALSE))</f>
        <v>0</v>
      </c>
      <c r="C469" s="115"/>
      <c r="D469" s="115"/>
      <c r="E469" s="115"/>
      <c r="F469" s="115"/>
      <c r="G469" s="115"/>
      <c r="H469" s="115"/>
      <c r="I469" s="116" t="s">
        <v>651</v>
      </c>
      <c r="J469" s="117" t="s">
        <v>652</v>
      </c>
      <c r="L469" s="127" t="str">
        <f>IF((B469&gt;0),"X","--")</f>
        <v>--</v>
      </c>
    </row>
    <row r="470" spans="1:12" ht="15" hidden="1" customHeight="1" x14ac:dyDescent="0.2">
      <c r="B470" s="114"/>
      <c r="C470" s="330" t="s">
        <v>651</v>
      </c>
      <c r="D470" s="331"/>
      <c r="E470" s="118" t="s">
        <v>652</v>
      </c>
      <c r="F470" s="332" t="s">
        <v>662</v>
      </c>
      <c r="G470" s="333"/>
      <c r="H470" s="333"/>
      <c r="I470" s="332" t="s">
        <v>663</v>
      </c>
      <c r="J470" s="334"/>
      <c r="L470" s="131" t="str">
        <f>IF((B469&gt;0),"X","--")</f>
        <v>--</v>
      </c>
    </row>
    <row r="471" spans="1:12" ht="15" hidden="1" customHeight="1" x14ac:dyDescent="0.2">
      <c r="A471" s="111" t="s">
        <v>653</v>
      </c>
      <c r="B471" s="113"/>
      <c r="C471" s="335"/>
      <c r="D471" s="336"/>
      <c r="E471" s="138"/>
      <c r="F471" s="325" t="str">
        <f>IF(ISBLANK(C471),"",(IF((C471=E471),"X","")))</f>
        <v/>
      </c>
      <c r="G471" s="326"/>
      <c r="H471" s="327"/>
      <c r="I471" s="325" t="str">
        <f t="shared" ref="I471:I477" si="121">IF(NOT(C471=E471),"X","")</f>
        <v/>
      </c>
      <c r="J471" s="327"/>
      <c r="L471" s="127" t="str">
        <f>IF(OR(C471&gt;0,E471&gt;0),"X","--")</f>
        <v>--</v>
      </c>
    </row>
    <row r="472" spans="1:12" ht="15" hidden="1" customHeight="1" x14ac:dyDescent="0.2">
      <c r="A472" s="112" t="s">
        <v>654</v>
      </c>
      <c r="B472" s="125"/>
      <c r="C472" s="323"/>
      <c r="D472" s="324"/>
      <c r="E472" s="138"/>
      <c r="F472" s="325" t="str">
        <f t="shared" ref="F472:F477" si="122">IF(ISBLANK(C472),"",(IF((C472=E472),"X","")))</f>
        <v/>
      </c>
      <c r="G472" s="326"/>
      <c r="H472" s="327"/>
      <c r="I472" s="325" t="str">
        <f t="shared" si="121"/>
        <v/>
      </c>
      <c r="J472" s="327"/>
      <c r="L472" s="127" t="str">
        <f>IF(OR(C472&gt;0,E472&gt;0),"X","--")</f>
        <v>--</v>
      </c>
    </row>
    <row r="473" spans="1:12" ht="15" hidden="1" customHeight="1" x14ac:dyDescent="0.2">
      <c r="A473" s="112" t="s">
        <v>655</v>
      </c>
      <c r="B473" s="126"/>
      <c r="C473" s="323"/>
      <c r="D473" s="324"/>
      <c r="E473" s="138"/>
      <c r="F473" s="325" t="str">
        <f t="shared" si="122"/>
        <v/>
      </c>
      <c r="G473" s="326"/>
      <c r="H473" s="327"/>
      <c r="I473" s="325" t="str">
        <f t="shared" si="121"/>
        <v/>
      </c>
      <c r="J473" s="327"/>
      <c r="L473" s="127" t="str">
        <f>IF(OR(C473&gt;0,E473&gt;0),"X","--")</f>
        <v>--</v>
      </c>
    </row>
    <row r="474" spans="1:12" ht="15" hidden="1" customHeight="1" x14ac:dyDescent="0.2">
      <c r="A474" s="121" t="s">
        <v>666</v>
      </c>
      <c r="B474" s="122"/>
      <c r="C474" s="323"/>
      <c r="D474" s="324"/>
      <c r="E474" s="138"/>
      <c r="F474" s="325" t="str">
        <f t="shared" si="122"/>
        <v/>
      </c>
      <c r="G474" s="326"/>
      <c r="H474" s="327"/>
      <c r="I474" s="325" t="str">
        <f t="shared" si="121"/>
        <v/>
      </c>
      <c r="J474" s="327"/>
      <c r="L474" s="127" t="str">
        <f t="shared" ref="L474:L476" si="123">IF(OR(C474&gt;0,E474&gt;0),"X","--")</f>
        <v>--</v>
      </c>
    </row>
    <row r="475" spans="1:12" ht="15" hidden="1" customHeight="1" x14ac:dyDescent="0.2">
      <c r="A475" s="121" t="s">
        <v>667</v>
      </c>
      <c r="B475" s="122"/>
      <c r="C475" s="323"/>
      <c r="D475" s="324"/>
      <c r="E475" s="138"/>
      <c r="F475" s="325" t="str">
        <f t="shared" si="122"/>
        <v/>
      </c>
      <c r="G475" s="326"/>
      <c r="H475" s="327"/>
      <c r="I475" s="325" t="str">
        <f t="shared" si="121"/>
        <v/>
      </c>
      <c r="J475" s="327"/>
      <c r="L475" s="127" t="str">
        <f t="shared" si="123"/>
        <v>--</v>
      </c>
    </row>
    <row r="476" spans="1:12" ht="15" hidden="1" customHeight="1" x14ac:dyDescent="0.2">
      <c r="A476" s="121" t="s">
        <v>656</v>
      </c>
      <c r="B476" s="122"/>
      <c r="C476" s="323"/>
      <c r="D476" s="324"/>
      <c r="E476" s="138"/>
      <c r="F476" s="325" t="str">
        <f t="shared" si="122"/>
        <v/>
      </c>
      <c r="G476" s="326"/>
      <c r="H476" s="327"/>
      <c r="I476" s="325" t="str">
        <f t="shared" si="121"/>
        <v/>
      </c>
      <c r="J476" s="327"/>
      <c r="L476" s="127" t="str">
        <f t="shared" si="123"/>
        <v>--</v>
      </c>
    </row>
    <row r="477" spans="1:12" ht="15" hidden="1" customHeight="1" x14ac:dyDescent="0.2">
      <c r="A477" s="328" t="s">
        <v>657</v>
      </c>
      <c r="B477" s="329"/>
      <c r="C477" s="323"/>
      <c r="D477" s="324"/>
      <c r="E477" s="138"/>
      <c r="F477" s="325" t="str">
        <f t="shared" si="122"/>
        <v/>
      </c>
      <c r="G477" s="326"/>
      <c r="H477" s="327"/>
      <c r="I477" s="325" t="str">
        <f t="shared" si="121"/>
        <v/>
      </c>
      <c r="J477" s="327"/>
      <c r="L477" s="127" t="str">
        <f>IF(OR(C477&gt;0,E477&gt;0),"X","--")</f>
        <v>--</v>
      </c>
    </row>
    <row r="478" spans="1:12" ht="15" hidden="1" customHeight="1" x14ac:dyDescent="0.2">
      <c r="A478" s="123"/>
      <c r="B478" s="123"/>
      <c r="C478" s="31"/>
      <c r="D478" s="31"/>
      <c r="E478" s="124"/>
      <c r="F478" s="92"/>
      <c r="G478" s="92"/>
      <c r="H478" s="92"/>
      <c r="I478" s="92"/>
      <c r="J478" s="92"/>
      <c r="L478" s="132" t="str">
        <f>IF((B469&gt;0),"X","--")</f>
        <v>--</v>
      </c>
    </row>
    <row r="479" spans="1:12" ht="15" hidden="1" customHeight="1" x14ac:dyDescent="0.2">
      <c r="A479" s="120" t="s">
        <v>681</v>
      </c>
      <c r="B479" s="119">
        <f>IF(ISNUMBER(A479),0,VLOOKUP(A479,'FICHA DE PROJETO'!$A$98:$F$157,2,FALSE))</f>
        <v>0</v>
      </c>
      <c r="C479" s="115"/>
      <c r="D479" s="115"/>
      <c r="E479" s="115"/>
      <c r="F479" s="115"/>
      <c r="G479" s="115"/>
      <c r="H479" s="115"/>
      <c r="I479" s="116" t="s">
        <v>651</v>
      </c>
      <c r="J479" s="117" t="s">
        <v>652</v>
      </c>
      <c r="L479" s="127" t="str">
        <f>IF((B479&gt;0),"X","--")</f>
        <v>--</v>
      </c>
    </row>
    <row r="480" spans="1:12" ht="15" hidden="1" customHeight="1" x14ac:dyDescent="0.2">
      <c r="B480" s="114"/>
      <c r="C480" s="330" t="s">
        <v>651</v>
      </c>
      <c r="D480" s="331"/>
      <c r="E480" s="118" t="s">
        <v>652</v>
      </c>
      <c r="F480" s="332" t="s">
        <v>662</v>
      </c>
      <c r="G480" s="333"/>
      <c r="H480" s="333"/>
      <c r="I480" s="332" t="s">
        <v>663</v>
      </c>
      <c r="J480" s="334"/>
      <c r="L480" s="131" t="str">
        <f>IF((B479&gt;0),"X","--")</f>
        <v>--</v>
      </c>
    </row>
    <row r="481" spans="1:12" ht="15" hidden="1" customHeight="1" x14ac:dyDescent="0.2">
      <c r="A481" s="111" t="s">
        <v>653</v>
      </c>
      <c r="B481" s="113"/>
      <c r="C481" s="335"/>
      <c r="D481" s="336"/>
      <c r="E481" s="138"/>
      <c r="F481" s="325" t="str">
        <f>IF(ISBLANK(C481),"",(IF((C481=E481),"X","")))</f>
        <v/>
      </c>
      <c r="G481" s="326"/>
      <c r="H481" s="327"/>
      <c r="I481" s="325" t="str">
        <f t="shared" ref="I481:I487" si="124">IF(NOT(C481=E481),"X","")</f>
        <v/>
      </c>
      <c r="J481" s="327"/>
      <c r="L481" s="127" t="str">
        <f>IF(OR(C481&gt;0,E481&gt;0),"X","--")</f>
        <v>--</v>
      </c>
    </row>
    <row r="482" spans="1:12" ht="15" hidden="1" customHeight="1" x14ac:dyDescent="0.2">
      <c r="A482" s="112" t="s">
        <v>654</v>
      </c>
      <c r="B482" s="125"/>
      <c r="C482" s="323"/>
      <c r="D482" s="324"/>
      <c r="E482" s="138"/>
      <c r="F482" s="325" t="str">
        <f t="shared" ref="F482:F487" si="125">IF(ISBLANK(C482),"",(IF((C482=E482),"X","")))</f>
        <v/>
      </c>
      <c r="G482" s="326"/>
      <c r="H482" s="327"/>
      <c r="I482" s="325" t="str">
        <f t="shared" si="124"/>
        <v/>
      </c>
      <c r="J482" s="327"/>
      <c r="L482" s="127" t="str">
        <f>IF(OR(C482&gt;0,E482&gt;0),"X","--")</f>
        <v>--</v>
      </c>
    </row>
    <row r="483" spans="1:12" ht="15" hidden="1" customHeight="1" x14ac:dyDescent="0.2">
      <c r="A483" s="112" t="s">
        <v>655</v>
      </c>
      <c r="B483" s="126"/>
      <c r="C483" s="323"/>
      <c r="D483" s="324"/>
      <c r="E483" s="138"/>
      <c r="F483" s="325" t="str">
        <f t="shared" si="125"/>
        <v/>
      </c>
      <c r="G483" s="326"/>
      <c r="H483" s="327"/>
      <c r="I483" s="325" t="str">
        <f t="shared" si="124"/>
        <v/>
      </c>
      <c r="J483" s="327"/>
      <c r="L483" s="127" t="str">
        <f>IF(OR(C483&gt;0,E483&gt;0),"X","--")</f>
        <v>--</v>
      </c>
    </row>
    <row r="484" spans="1:12" ht="15" hidden="1" customHeight="1" x14ac:dyDescent="0.2">
      <c r="A484" s="121" t="s">
        <v>666</v>
      </c>
      <c r="B484" s="122"/>
      <c r="C484" s="323"/>
      <c r="D484" s="324"/>
      <c r="E484" s="138"/>
      <c r="F484" s="325" t="str">
        <f t="shared" si="125"/>
        <v/>
      </c>
      <c r="G484" s="326"/>
      <c r="H484" s="327"/>
      <c r="I484" s="325" t="str">
        <f t="shared" si="124"/>
        <v/>
      </c>
      <c r="J484" s="327"/>
      <c r="L484" s="127" t="str">
        <f t="shared" ref="L484:L486" si="126">IF(OR(C484&gt;0,E484&gt;0),"X","--")</f>
        <v>--</v>
      </c>
    </row>
    <row r="485" spans="1:12" ht="15" hidden="1" customHeight="1" x14ac:dyDescent="0.2">
      <c r="A485" s="121" t="s">
        <v>667</v>
      </c>
      <c r="B485" s="122"/>
      <c r="C485" s="323"/>
      <c r="D485" s="324"/>
      <c r="E485" s="138"/>
      <c r="F485" s="325" t="str">
        <f t="shared" si="125"/>
        <v/>
      </c>
      <c r="G485" s="326"/>
      <c r="H485" s="327"/>
      <c r="I485" s="325" t="str">
        <f t="shared" si="124"/>
        <v/>
      </c>
      <c r="J485" s="327"/>
      <c r="L485" s="127" t="str">
        <f t="shared" si="126"/>
        <v>--</v>
      </c>
    </row>
    <row r="486" spans="1:12" ht="15" hidden="1" customHeight="1" x14ac:dyDescent="0.2">
      <c r="A486" s="121" t="s">
        <v>656</v>
      </c>
      <c r="B486" s="122"/>
      <c r="C486" s="323"/>
      <c r="D486" s="324"/>
      <c r="E486" s="138"/>
      <c r="F486" s="325" t="str">
        <f t="shared" si="125"/>
        <v/>
      </c>
      <c r="G486" s="326"/>
      <c r="H486" s="327"/>
      <c r="I486" s="325" t="str">
        <f t="shared" si="124"/>
        <v/>
      </c>
      <c r="J486" s="327"/>
      <c r="L486" s="127" t="str">
        <f t="shared" si="126"/>
        <v>--</v>
      </c>
    </row>
    <row r="487" spans="1:12" ht="15" hidden="1" customHeight="1" x14ac:dyDescent="0.2">
      <c r="A487" s="328" t="s">
        <v>657</v>
      </c>
      <c r="B487" s="329"/>
      <c r="C487" s="323"/>
      <c r="D487" s="324"/>
      <c r="E487" s="138"/>
      <c r="F487" s="325" t="str">
        <f t="shared" si="125"/>
        <v/>
      </c>
      <c r="G487" s="326"/>
      <c r="H487" s="327"/>
      <c r="I487" s="325" t="str">
        <f t="shared" si="124"/>
        <v/>
      </c>
      <c r="J487" s="327"/>
      <c r="L487" s="127" t="str">
        <f>IF(OR(C487&gt;0,E487&gt;0),"X","--")</f>
        <v>--</v>
      </c>
    </row>
    <row r="488" spans="1:12" ht="15" hidden="1" customHeight="1" x14ac:dyDescent="0.2">
      <c r="A488" s="123"/>
      <c r="B488" s="123"/>
      <c r="C488" s="31"/>
      <c r="D488" s="31"/>
      <c r="E488" s="124"/>
      <c r="F488" s="92"/>
      <c r="G488" s="92"/>
      <c r="H488" s="92"/>
      <c r="I488" s="92"/>
      <c r="J488" s="92"/>
      <c r="L488" s="132" t="str">
        <f>IF((B479&gt;0),"X","--")</f>
        <v>--</v>
      </c>
    </row>
    <row r="489" spans="1:12" ht="15" hidden="1" customHeight="1" x14ac:dyDescent="0.2">
      <c r="A489" s="120" t="s">
        <v>682</v>
      </c>
      <c r="B489" s="119">
        <f>IF(ISNUMBER(A489),0,VLOOKUP(A489,'FICHA DE PROJETO'!$A$98:$F$157,2,FALSE))</f>
        <v>0</v>
      </c>
      <c r="C489" s="115"/>
      <c r="D489" s="115"/>
      <c r="E489" s="115"/>
      <c r="F489" s="115"/>
      <c r="G489" s="115"/>
      <c r="H489" s="115"/>
      <c r="I489" s="116" t="s">
        <v>651</v>
      </c>
      <c r="J489" s="117" t="s">
        <v>652</v>
      </c>
      <c r="L489" s="127" t="str">
        <f>IF((B489&gt;0),"X","--")</f>
        <v>--</v>
      </c>
    </row>
    <row r="490" spans="1:12" ht="15" hidden="1" customHeight="1" x14ac:dyDescent="0.2">
      <c r="B490" s="114"/>
      <c r="C490" s="330" t="s">
        <v>651</v>
      </c>
      <c r="D490" s="331"/>
      <c r="E490" s="118" t="s">
        <v>652</v>
      </c>
      <c r="F490" s="332" t="s">
        <v>662</v>
      </c>
      <c r="G490" s="333"/>
      <c r="H490" s="333"/>
      <c r="I490" s="332" t="s">
        <v>663</v>
      </c>
      <c r="J490" s="334"/>
      <c r="L490" s="131" t="str">
        <f>IF((B489&gt;0),"X","--")</f>
        <v>--</v>
      </c>
    </row>
    <row r="491" spans="1:12" ht="15" hidden="1" customHeight="1" x14ac:dyDescent="0.2">
      <c r="A491" s="111" t="s">
        <v>653</v>
      </c>
      <c r="B491" s="113"/>
      <c r="C491" s="335"/>
      <c r="D491" s="336"/>
      <c r="E491" s="138"/>
      <c r="F491" s="325" t="str">
        <f>IF(ISBLANK(C491),"",(IF((C491=E491),"X","")))</f>
        <v/>
      </c>
      <c r="G491" s="326"/>
      <c r="H491" s="327"/>
      <c r="I491" s="325" t="str">
        <f t="shared" ref="I491:I497" si="127">IF(NOT(C491=E491),"X","")</f>
        <v/>
      </c>
      <c r="J491" s="327"/>
      <c r="L491" s="127" t="str">
        <f>IF(OR(C491&gt;0,E491&gt;0),"X","--")</f>
        <v>--</v>
      </c>
    </row>
    <row r="492" spans="1:12" ht="15" hidden="1" customHeight="1" x14ac:dyDescent="0.2">
      <c r="A492" s="112" t="s">
        <v>654</v>
      </c>
      <c r="B492" s="125"/>
      <c r="C492" s="323"/>
      <c r="D492" s="324"/>
      <c r="E492" s="138"/>
      <c r="F492" s="325" t="str">
        <f t="shared" ref="F492:F497" si="128">IF(ISBLANK(C492),"",(IF((C492=E492),"X","")))</f>
        <v/>
      </c>
      <c r="G492" s="326"/>
      <c r="H492" s="327"/>
      <c r="I492" s="325" t="str">
        <f t="shared" si="127"/>
        <v/>
      </c>
      <c r="J492" s="327"/>
      <c r="L492" s="127" t="str">
        <f>IF(OR(C492&gt;0,E492&gt;0),"X","--")</f>
        <v>--</v>
      </c>
    </row>
    <row r="493" spans="1:12" ht="15" hidden="1" customHeight="1" x14ac:dyDescent="0.2">
      <c r="A493" s="112" t="s">
        <v>655</v>
      </c>
      <c r="B493" s="126"/>
      <c r="C493" s="323"/>
      <c r="D493" s="324"/>
      <c r="E493" s="138"/>
      <c r="F493" s="325" t="str">
        <f t="shared" si="128"/>
        <v/>
      </c>
      <c r="G493" s="326"/>
      <c r="H493" s="327"/>
      <c r="I493" s="325" t="str">
        <f t="shared" si="127"/>
        <v/>
      </c>
      <c r="J493" s="327"/>
      <c r="L493" s="127" t="str">
        <f>IF(OR(C493&gt;0,E493&gt;0),"X","--")</f>
        <v>--</v>
      </c>
    </row>
    <row r="494" spans="1:12" ht="15" hidden="1" customHeight="1" x14ac:dyDescent="0.2">
      <c r="A494" s="121" t="s">
        <v>666</v>
      </c>
      <c r="B494" s="122"/>
      <c r="C494" s="323"/>
      <c r="D494" s="324"/>
      <c r="E494" s="138"/>
      <c r="F494" s="325" t="str">
        <f t="shared" si="128"/>
        <v/>
      </c>
      <c r="G494" s="326"/>
      <c r="H494" s="327"/>
      <c r="I494" s="325" t="str">
        <f t="shared" si="127"/>
        <v/>
      </c>
      <c r="J494" s="327"/>
      <c r="L494" s="127" t="str">
        <f t="shared" ref="L494:L496" si="129">IF(OR(C494&gt;0,E494&gt;0),"X","--")</f>
        <v>--</v>
      </c>
    </row>
    <row r="495" spans="1:12" ht="15" hidden="1" customHeight="1" x14ac:dyDescent="0.2">
      <c r="A495" s="121" t="s">
        <v>667</v>
      </c>
      <c r="B495" s="122"/>
      <c r="C495" s="323"/>
      <c r="D495" s="324"/>
      <c r="E495" s="138"/>
      <c r="F495" s="325" t="str">
        <f t="shared" si="128"/>
        <v/>
      </c>
      <c r="G495" s="326"/>
      <c r="H495" s="327"/>
      <c r="I495" s="325" t="str">
        <f t="shared" si="127"/>
        <v/>
      </c>
      <c r="J495" s="327"/>
      <c r="L495" s="127" t="str">
        <f t="shared" si="129"/>
        <v>--</v>
      </c>
    </row>
    <row r="496" spans="1:12" ht="15" hidden="1" customHeight="1" x14ac:dyDescent="0.2">
      <c r="A496" s="121" t="s">
        <v>656</v>
      </c>
      <c r="B496" s="122"/>
      <c r="C496" s="323"/>
      <c r="D496" s="324"/>
      <c r="E496" s="138"/>
      <c r="F496" s="325" t="str">
        <f t="shared" si="128"/>
        <v/>
      </c>
      <c r="G496" s="326"/>
      <c r="H496" s="327"/>
      <c r="I496" s="325" t="str">
        <f t="shared" si="127"/>
        <v/>
      </c>
      <c r="J496" s="327"/>
      <c r="L496" s="127" t="str">
        <f t="shared" si="129"/>
        <v>--</v>
      </c>
    </row>
    <row r="497" spans="1:12" ht="15" hidden="1" customHeight="1" x14ac:dyDescent="0.2">
      <c r="A497" s="328" t="s">
        <v>657</v>
      </c>
      <c r="B497" s="329"/>
      <c r="C497" s="323"/>
      <c r="D497" s="324"/>
      <c r="E497" s="138"/>
      <c r="F497" s="325" t="str">
        <f t="shared" si="128"/>
        <v/>
      </c>
      <c r="G497" s="326"/>
      <c r="H497" s="327"/>
      <c r="I497" s="325" t="str">
        <f t="shared" si="127"/>
        <v/>
      </c>
      <c r="J497" s="327"/>
      <c r="L497" s="127" t="str">
        <f>IF(OR(C497&gt;0,E497&gt;0),"X","--")</f>
        <v>--</v>
      </c>
    </row>
    <row r="498" spans="1:12" ht="15" hidden="1" customHeight="1" x14ac:dyDescent="0.2">
      <c r="A498" s="123"/>
      <c r="B498" s="123"/>
      <c r="C498" s="31"/>
      <c r="D498" s="31"/>
      <c r="E498" s="124"/>
      <c r="F498" s="92"/>
      <c r="G498" s="92"/>
      <c r="H498" s="92"/>
      <c r="I498" s="92"/>
      <c r="J498" s="92"/>
      <c r="L498" s="132" t="str">
        <f>IF((B489&gt;0),"X","--")</f>
        <v>--</v>
      </c>
    </row>
    <row r="499" spans="1:12" ht="15" hidden="1" customHeight="1" x14ac:dyDescent="0.2">
      <c r="A499" s="120" t="s">
        <v>683</v>
      </c>
      <c r="B499" s="119">
        <f>IF(ISNUMBER(A499),0,VLOOKUP(A499,'FICHA DE PROJETO'!$A$98:$F$157,2,FALSE))</f>
        <v>0</v>
      </c>
      <c r="C499" s="115"/>
      <c r="D499" s="115"/>
      <c r="E499" s="115"/>
      <c r="F499" s="115"/>
      <c r="G499" s="115"/>
      <c r="H499" s="115"/>
      <c r="I499" s="116" t="s">
        <v>651</v>
      </c>
      <c r="J499" s="117" t="s">
        <v>652</v>
      </c>
      <c r="L499" s="127" t="str">
        <f>IF((B499&gt;0),"X","--")</f>
        <v>--</v>
      </c>
    </row>
    <row r="500" spans="1:12" ht="15" hidden="1" customHeight="1" x14ac:dyDescent="0.2">
      <c r="B500" s="114"/>
      <c r="C500" s="330" t="s">
        <v>651</v>
      </c>
      <c r="D500" s="331"/>
      <c r="E500" s="118" t="s">
        <v>652</v>
      </c>
      <c r="F500" s="332" t="s">
        <v>662</v>
      </c>
      <c r="G500" s="333"/>
      <c r="H500" s="333"/>
      <c r="I500" s="332" t="s">
        <v>663</v>
      </c>
      <c r="J500" s="334"/>
      <c r="L500" s="131" t="str">
        <f>IF((B499&gt;0),"X","--")</f>
        <v>--</v>
      </c>
    </row>
    <row r="501" spans="1:12" ht="15" hidden="1" customHeight="1" x14ac:dyDescent="0.2">
      <c r="A501" s="111" t="s">
        <v>653</v>
      </c>
      <c r="B501" s="113"/>
      <c r="C501" s="335"/>
      <c r="D501" s="336"/>
      <c r="E501" s="138"/>
      <c r="F501" s="325" t="str">
        <f>IF(ISBLANK(C501),"",(IF((C501=E501),"X","")))</f>
        <v/>
      </c>
      <c r="G501" s="326"/>
      <c r="H501" s="327"/>
      <c r="I501" s="325" t="str">
        <f t="shared" ref="I501:I507" si="130">IF(NOT(C501=E501),"X","")</f>
        <v/>
      </c>
      <c r="J501" s="327"/>
      <c r="L501" s="127" t="str">
        <f>IF(OR(C501&gt;0,E501&gt;0),"X","--")</f>
        <v>--</v>
      </c>
    </row>
    <row r="502" spans="1:12" ht="15" hidden="1" customHeight="1" x14ac:dyDescent="0.2">
      <c r="A502" s="112" t="s">
        <v>654</v>
      </c>
      <c r="B502" s="125"/>
      <c r="C502" s="323"/>
      <c r="D502" s="324"/>
      <c r="E502" s="138"/>
      <c r="F502" s="325" t="str">
        <f t="shared" ref="F502:F507" si="131">IF(ISBLANK(C502),"",(IF((C502=E502),"X","")))</f>
        <v/>
      </c>
      <c r="G502" s="326"/>
      <c r="H502" s="327"/>
      <c r="I502" s="325" t="str">
        <f t="shared" si="130"/>
        <v/>
      </c>
      <c r="J502" s="327"/>
      <c r="L502" s="127" t="str">
        <f>IF(OR(C502&gt;0,E502&gt;0),"X","--")</f>
        <v>--</v>
      </c>
    </row>
    <row r="503" spans="1:12" ht="15" hidden="1" customHeight="1" x14ac:dyDescent="0.2">
      <c r="A503" s="112" t="s">
        <v>655</v>
      </c>
      <c r="B503" s="126"/>
      <c r="C503" s="323"/>
      <c r="D503" s="324"/>
      <c r="E503" s="138"/>
      <c r="F503" s="325" t="str">
        <f t="shared" si="131"/>
        <v/>
      </c>
      <c r="G503" s="326"/>
      <c r="H503" s="327"/>
      <c r="I503" s="325" t="str">
        <f t="shared" si="130"/>
        <v/>
      </c>
      <c r="J503" s="327"/>
      <c r="L503" s="127" t="str">
        <f>IF(OR(C503&gt;0,E503&gt;0),"X","--")</f>
        <v>--</v>
      </c>
    </row>
    <row r="504" spans="1:12" ht="15" hidden="1" customHeight="1" x14ac:dyDescent="0.2">
      <c r="A504" s="121" t="s">
        <v>666</v>
      </c>
      <c r="B504" s="122"/>
      <c r="C504" s="323"/>
      <c r="D504" s="324"/>
      <c r="E504" s="138"/>
      <c r="F504" s="325" t="str">
        <f t="shared" si="131"/>
        <v/>
      </c>
      <c r="G504" s="326"/>
      <c r="H504" s="327"/>
      <c r="I504" s="325" t="str">
        <f t="shared" si="130"/>
        <v/>
      </c>
      <c r="J504" s="327"/>
      <c r="L504" s="127" t="str">
        <f t="shared" ref="L504:L506" si="132">IF(OR(C504&gt;0,E504&gt;0),"X","--")</f>
        <v>--</v>
      </c>
    </row>
    <row r="505" spans="1:12" ht="15" hidden="1" customHeight="1" x14ac:dyDescent="0.2">
      <c r="A505" s="121" t="s">
        <v>667</v>
      </c>
      <c r="B505" s="122"/>
      <c r="C505" s="323"/>
      <c r="D505" s="324"/>
      <c r="E505" s="138"/>
      <c r="F505" s="325" t="str">
        <f t="shared" si="131"/>
        <v/>
      </c>
      <c r="G505" s="326"/>
      <c r="H505" s="327"/>
      <c r="I505" s="325" t="str">
        <f t="shared" si="130"/>
        <v/>
      </c>
      <c r="J505" s="327"/>
      <c r="L505" s="127" t="str">
        <f t="shared" si="132"/>
        <v>--</v>
      </c>
    </row>
    <row r="506" spans="1:12" ht="15" hidden="1" customHeight="1" x14ac:dyDescent="0.2">
      <c r="A506" s="121" t="s">
        <v>656</v>
      </c>
      <c r="B506" s="122"/>
      <c r="C506" s="323"/>
      <c r="D506" s="324"/>
      <c r="E506" s="138"/>
      <c r="F506" s="325" t="str">
        <f t="shared" si="131"/>
        <v/>
      </c>
      <c r="G506" s="326"/>
      <c r="H506" s="327"/>
      <c r="I506" s="325" t="str">
        <f t="shared" si="130"/>
        <v/>
      </c>
      <c r="J506" s="327"/>
      <c r="L506" s="127" t="str">
        <f t="shared" si="132"/>
        <v>--</v>
      </c>
    </row>
    <row r="507" spans="1:12" ht="15" hidden="1" customHeight="1" x14ac:dyDescent="0.2">
      <c r="A507" s="328" t="s">
        <v>657</v>
      </c>
      <c r="B507" s="329"/>
      <c r="C507" s="323"/>
      <c r="D507" s="324"/>
      <c r="E507" s="138"/>
      <c r="F507" s="325" t="str">
        <f t="shared" si="131"/>
        <v/>
      </c>
      <c r="G507" s="326"/>
      <c r="H507" s="327"/>
      <c r="I507" s="325" t="str">
        <f t="shared" si="130"/>
        <v/>
      </c>
      <c r="J507" s="327"/>
      <c r="L507" s="127" t="str">
        <f>IF(OR(C507&gt;0,E507&gt;0),"X","--")</f>
        <v>--</v>
      </c>
    </row>
    <row r="508" spans="1:12" ht="15" hidden="1" customHeight="1" x14ac:dyDescent="0.2">
      <c r="A508" s="123"/>
      <c r="B508" s="123"/>
      <c r="C508" s="31"/>
      <c r="D508" s="31"/>
      <c r="E508" s="124"/>
      <c r="F508" s="92"/>
      <c r="G508" s="92"/>
      <c r="H508" s="92"/>
      <c r="I508" s="92"/>
      <c r="J508" s="92"/>
      <c r="L508" s="132" t="str">
        <f>IF((B499&gt;0),"X","--")</f>
        <v>--</v>
      </c>
    </row>
    <row r="509" spans="1:12" ht="15" hidden="1" customHeight="1" x14ac:dyDescent="0.2">
      <c r="A509" s="120" t="s">
        <v>684</v>
      </c>
      <c r="B509" s="119">
        <f>IF(ISNUMBER(A509),0,VLOOKUP(A509,'FICHA DE PROJETO'!$A$98:$F$157,2,FALSE))</f>
        <v>0</v>
      </c>
      <c r="C509" s="115"/>
      <c r="D509" s="115"/>
      <c r="E509" s="115"/>
      <c r="F509" s="115"/>
      <c r="G509" s="115"/>
      <c r="H509" s="115"/>
      <c r="I509" s="116" t="s">
        <v>651</v>
      </c>
      <c r="J509" s="117" t="s">
        <v>652</v>
      </c>
      <c r="L509" s="127" t="str">
        <f>IF((B509&gt;0),"X","--")</f>
        <v>--</v>
      </c>
    </row>
    <row r="510" spans="1:12" ht="15" hidden="1" customHeight="1" x14ac:dyDescent="0.2">
      <c r="B510" s="114"/>
      <c r="C510" s="330" t="s">
        <v>651</v>
      </c>
      <c r="D510" s="331"/>
      <c r="E510" s="118" t="s">
        <v>652</v>
      </c>
      <c r="F510" s="332" t="s">
        <v>662</v>
      </c>
      <c r="G510" s="333"/>
      <c r="H510" s="333"/>
      <c r="I510" s="332" t="s">
        <v>663</v>
      </c>
      <c r="J510" s="334"/>
      <c r="L510" s="131" t="str">
        <f>IF((B509&gt;0),"X","--")</f>
        <v>--</v>
      </c>
    </row>
    <row r="511" spans="1:12" ht="15" hidden="1" customHeight="1" x14ac:dyDescent="0.2">
      <c r="A511" s="111" t="s">
        <v>653</v>
      </c>
      <c r="B511" s="113"/>
      <c r="C511" s="335"/>
      <c r="D511" s="336"/>
      <c r="E511" s="138"/>
      <c r="F511" s="325" t="str">
        <f>IF(ISBLANK(C511),"",(IF((C511=E511),"X","")))</f>
        <v/>
      </c>
      <c r="G511" s="326"/>
      <c r="H511" s="327"/>
      <c r="I511" s="325" t="str">
        <f t="shared" ref="I511:I517" si="133">IF(NOT(C511=E511),"X","")</f>
        <v/>
      </c>
      <c r="J511" s="327"/>
      <c r="L511" s="127" t="str">
        <f>IF(OR(C511&gt;0,E511&gt;0),"X","--")</f>
        <v>--</v>
      </c>
    </row>
    <row r="512" spans="1:12" ht="15" hidden="1" customHeight="1" x14ac:dyDescent="0.2">
      <c r="A512" s="112" t="s">
        <v>654</v>
      </c>
      <c r="B512" s="125"/>
      <c r="C512" s="323"/>
      <c r="D512" s="324"/>
      <c r="E512" s="138"/>
      <c r="F512" s="325" t="str">
        <f t="shared" ref="F512:F517" si="134">IF(ISBLANK(C512),"",(IF((C512=E512),"X","")))</f>
        <v/>
      </c>
      <c r="G512" s="326"/>
      <c r="H512" s="327"/>
      <c r="I512" s="325" t="str">
        <f t="shared" si="133"/>
        <v/>
      </c>
      <c r="J512" s="327"/>
      <c r="L512" s="127" t="str">
        <f>IF(OR(C512&gt;0,E512&gt;0),"X","--")</f>
        <v>--</v>
      </c>
    </row>
    <row r="513" spans="1:12" ht="15" hidden="1" customHeight="1" x14ac:dyDescent="0.2">
      <c r="A513" s="112" t="s">
        <v>655</v>
      </c>
      <c r="B513" s="126"/>
      <c r="C513" s="323"/>
      <c r="D513" s="324"/>
      <c r="E513" s="138"/>
      <c r="F513" s="325" t="str">
        <f t="shared" si="134"/>
        <v/>
      </c>
      <c r="G513" s="326"/>
      <c r="H513" s="327"/>
      <c r="I513" s="325" t="str">
        <f t="shared" si="133"/>
        <v/>
      </c>
      <c r="J513" s="327"/>
      <c r="L513" s="127" t="str">
        <f>IF(OR(C513&gt;0,E513&gt;0),"X","--")</f>
        <v>--</v>
      </c>
    </row>
    <row r="514" spans="1:12" ht="15" hidden="1" customHeight="1" x14ac:dyDescent="0.2">
      <c r="A514" s="121" t="s">
        <v>666</v>
      </c>
      <c r="B514" s="122"/>
      <c r="C514" s="323"/>
      <c r="D514" s="324"/>
      <c r="E514" s="138"/>
      <c r="F514" s="325" t="str">
        <f t="shared" si="134"/>
        <v/>
      </c>
      <c r="G514" s="326"/>
      <c r="H514" s="327"/>
      <c r="I514" s="325" t="str">
        <f t="shared" si="133"/>
        <v/>
      </c>
      <c r="J514" s="327"/>
      <c r="L514" s="127" t="str">
        <f t="shared" ref="L514:L516" si="135">IF(OR(C514&gt;0,E514&gt;0),"X","--")</f>
        <v>--</v>
      </c>
    </row>
    <row r="515" spans="1:12" ht="15" hidden="1" customHeight="1" x14ac:dyDescent="0.2">
      <c r="A515" s="121" t="s">
        <v>667</v>
      </c>
      <c r="B515" s="122"/>
      <c r="C515" s="323"/>
      <c r="D515" s="324"/>
      <c r="E515" s="138"/>
      <c r="F515" s="325" t="str">
        <f t="shared" si="134"/>
        <v/>
      </c>
      <c r="G515" s="326"/>
      <c r="H515" s="327"/>
      <c r="I515" s="325" t="str">
        <f t="shared" si="133"/>
        <v/>
      </c>
      <c r="J515" s="327"/>
      <c r="L515" s="127" t="str">
        <f t="shared" si="135"/>
        <v>--</v>
      </c>
    </row>
    <row r="516" spans="1:12" ht="15" hidden="1" customHeight="1" x14ac:dyDescent="0.2">
      <c r="A516" s="121" t="s">
        <v>656</v>
      </c>
      <c r="B516" s="122"/>
      <c r="C516" s="323"/>
      <c r="D516" s="324"/>
      <c r="E516" s="138"/>
      <c r="F516" s="325" t="str">
        <f t="shared" si="134"/>
        <v/>
      </c>
      <c r="G516" s="326"/>
      <c r="H516" s="327"/>
      <c r="I516" s="325" t="str">
        <f t="shared" si="133"/>
        <v/>
      </c>
      <c r="J516" s="327"/>
      <c r="L516" s="127" t="str">
        <f t="shared" si="135"/>
        <v>--</v>
      </c>
    </row>
    <row r="517" spans="1:12" ht="15" hidden="1" customHeight="1" x14ac:dyDescent="0.2">
      <c r="A517" s="328" t="s">
        <v>657</v>
      </c>
      <c r="B517" s="329"/>
      <c r="C517" s="323"/>
      <c r="D517" s="324"/>
      <c r="E517" s="138"/>
      <c r="F517" s="325" t="str">
        <f t="shared" si="134"/>
        <v/>
      </c>
      <c r="G517" s="326"/>
      <c r="H517" s="327"/>
      <c r="I517" s="325" t="str">
        <f t="shared" si="133"/>
        <v/>
      </c>
      <c r="J517" s="327"/>
      <c r="L517" s="127" t="str">
        <f>IF(OR(C517&gt;0,E517&gt;0),"X","--")</f>
        <v>--</v>
      </c>
    </row>
    <row r="518" spans="1:12" ht="15" hidden="1" customHeight="1" x14ac:dyDescent="0.2">
      <c r="A518" s="123"/>
      <c r="B518" s="123"/>
      <c r="C518" s="31"/>
      <c r="D518" s="31"/>
      <c r="E518" s="124"/>
      <c r="F518" s="92"/>
      <c r="G518" s="92"/>
      <c r="H518" s="92"/>
      <c r="I518" s="92"/>
      <c r="J518" s="92"/>
      <c r="L518" s="132" t="str">
        <f>IF((B509&gt;0),"X","--")</f>
        <v>--</v>
      </c>
    </row>
    <row r="519" spans="1:12" ht="15" hidden="1" customHeight="1" x14ac:dyDescent="0.2">
      <c r="A519" s="120" t="s">
        <v>685</v>
      </c>
      <c r="B519" s="119">
        <f>IF(ISNUMBER(A519),0,VLOOKUP(A519,'FICHA DE PROJETO'!$A$98:$F$157,2,FALSE))</f>
        <v>0</v>
      </c>
      <c r="C519" s="115"/>
      <c r="D519" s="115"/>
      <c r="E519" s="115"/>
      <c r="F519" s="115"/>
      <c r="G519" s="115"/>
      <c r="H519" s="115"/>
      <c r="I519" s="116" t="s">
        <v>651</v>
      </c>
      <c r="J519" s="117" t="s">
        <v>652</v>
      </c>
      <c r="L519" s="127" t="str">
        <f>IF((B519&gt;0),"X","--")</f>
        <v>--</v>
      </c>
    </row>
    <row r="520" spans="1:12" ht="15" hidden="1" customHeight="1" x14ac:dyDescent="0.2">
      <c r="B520" s="114"/>
      <c r="C520" s="330" t="s">
        <v>651</v>
      </c>
      <c r="D520" s="331"/>
      <c r="E520" s="118" t="s">
        <v>652</v>
      </c>
      <c r="F520" s="332" t="s">
        <v>662</v>
      </c>
      <c r="G520" s="333"/>
      <c r="H520" s="333"/>
      <c r="I520" s="332" t="s">
        <v>663</v>
      </c>
      <c r="J520" s="334"/>
      <c r="L520" s="131" t="str">
        <f>IF((B519&gt;0),"X","--")</f>
        <v>--</v>
      </c>
    </row>
    <row r="521" spans="1:12" ht="15" hidden="1" customHeight="1" x14ac:dyDescent="0.2">
      <c r="A521" s="111" t="s">
        <v>653</v>
      </c>
      <c r="B521" s="113"/>
      <c r="C521" s="335"/>
      <c r="D521" s="336"/>
      <c r="E521" s="138"/>
      <c r="F521" s="325" t="str">
        <f>IF(ISBLANK(C521),"",(IF((C521=E521),"X","")))</f>
        <v/>
      </c>
      <c r="G521" s="326"/>
      <c r="H521" s="327"/>
      <c r="I521" s="325" t="str">
        <f t="shared" ref="I521:I527" si="136">IF(NOT(C521=E521),"X","")</f>
        <v/>
      </c>
      <c r="J521" s="327"/>
      <c r="L521" s="127" t="str">
        <f>IF(OR(C521&gt;0,E521&gt;0),"X","--")</f>
        <v>--</v>
      </c>
    </row>
    <row r="522" spans="1:12" ht="15" hidden="1" customHeight="1" x14ac:dyDescent="0.2">
      <c r="A522" s="112" t="s">
        <v>654</v>
      </c>
      <c r="B522" s="125"/>
      <c r="C522" s="323"/>
      <c r="D522" s="324"/>
      <c r="E522" s="138"/>
      <c r="F522" s="325" t="str">
        <f t="shared" ref="F522:F527" si="137">IF(ISBLANK(C522),"",(IF((C522=E522),"X","")))</f>
        <v/>
      </c>
      <c r="G522" s="326"/>
      <c r="H522" s="327"/>
      <c r="I522" s="325" t="str">
        <f t="shared" si="136"/>
        <v/>
      </c>
      <c r="J522" s="327"/>
      <c r="L522" s="127" t="str">
        <f>IF(OR(C522&gt;0,E522&gt;0),"X","--")</f>
        <v>--</v>
      </c>
    </row>
    <row r="523" spans="1:12" ht="15" hidden="1" customHeight="1" x14ac:dyDescent="0.2">
      <c r="A523" s="112" t="s">
        <v>655</v>
      </c>
      <c r="B523" s="126"/>
      <c r="C523" s="323"/>
      <c r="D523" s="324"/>
      <c r="E523" s="138"/>
      <c r="F523" s="325" t="str">
        <f t="shared" si="137"/>
        <v/>
      </c>
      <c r="G523" s="326"/>
      <c r="H523" s="327"/>
      <c r="I523" s="325" t="str">
        <f t="shared" si="136"/>
        <v/>
      </c>
      <c r="J523" s="327"/>
      <c r="L523" s="127" t="str">
        <f>IF(OR(C523&gt;0,E523&gt;0),"X","--")</f>
        <v>--</v>
      </c>
    </row>
    <row r="524" spans="1:12" ht="15" hidden="1" customHeight="1" x14ac:dyDescent="0.2">
      <c r="A524" s="121" t="s">
        <v>666</v>
      </c>
      <c r="B524" s="122"/>
      <c r="C524" s="323"/>
      <c r="D524" s="324"/>
      <c r="E524" s="138"/>
      <c r="F524" s="325" t="str">
        <f t="shared" si="137"/>
        <v/>
      </c>
      <c r="G524" s="326"/>
      <c r="H524" s="327"/>
      <c r="I524" s="325" t="str">
        <f t="shared" si="136"/>
        <v/>
      </c>
      <c r="J524" s="327"/>
      <c r="L524" s="127" t="str">
        <f t="shared" ref="L524:L526" si="138">IF(OR(C524&gt;0,E524&gt;0),"X","--")</f>
        <v>--</v>
      </c>
    </row>
    <row r="525" spans="1:12" ht="15" hidden="1" customHeight="1" x14ac:dyDescent="0.2">
      <c r="A525" s="121" t="s">
        <v>667</v>
      </c>
      <c r="B525" s="122"/>
      <c r="C525" s="323"/>
      <c r="D525" s="324"/>
      <c r="E525" s="138"/>
      <c r="F525" s="325" t="str">
        <f t="shared" si="137"/>
        <v/>
      </c>
      <c r="G525" s="326"/>
      <c r="H525" s="327"/>
      <c r="I525" s="325" t="str">
        <f t="shared" si="136"/>
        <v/>
      </c>
      <c r="J525" s="327"/>
      <c r="L525" s="127" t="str">
        <f t="shared" si="138"/>
        <v>--</v>
      </c>
    </row>
    <row r="526" spans="1:12" ht="15" hidden="1" customHeight="1" x14ac:dyDescent="0.2">
      <c r="A526" s="121" t="s">
        <v>656</v>
      </c>
      <c r="B526" s="122"/>
      <c r="C526" s="323"/>
      <c r="D526" s="324"/>
      <c r="E526" s="138"/>
      <c r="F526" s="325" t="str">
        <f t="shared" si="137"/>
        <v/>
      </c>
      <c r="G526" s="326"/>
      <c r="H526" s="327"/>
      <c r="I526" s="325" t="str">
        <f t="shared" si="136"/>
        <v/>
      </c>
      <c r="J526" s="327"/>
      <c r="L526" s="127" t="str">
        <f t="shared" si="138"/>
        <v>--</v>
      </c>
    </row>
    <row r="527" spans="1:12" ht="15" hidden="1" customHeight="1" x14ac:dyDescent="0.2">
      <c r="A527" s="328" t="s">
        <v>657</v>
      </c>
      <c r="B527" s="329"/>
      <c r="C527" s="323"/>
      <c r="D527" s="324"/>
      <c r="E527" s="138"/>
      <c r="F527" s="325" t="str">
        <f t="shared" si="137"/>
        <v/>
      </c>
      <c r="G527" s="326"/>
      <c r="H527" s="327"/>
      <c r="I527" s="325" t="str">
        <f t="shared" si="136"/>
        <v/>
      </c>
      <c r="J527" s="327"/>
      <c r="L527" s="127" t="str">
        <f>IF(OR(C527&gt;0,E527&gt;0),"X","--")</f>
        <v>--</v>
      </c>
    </row>
    <row r="528" spans="1:12" ht="15" hidden="1" customHeight="1" x14ac:dyDescent="0.2">
      <c r="A528" s="123"/>
      <c r="B528" s="123"/>
      <c r="C528" s="31"/>
      <c r="D528" s="31"/>
      <c r="E528" s="124"/>
      <c r="F528" s="92"/>
      <c r="G528" s="92"/>
      <c r="H528" s="92"/>
      <c r="I528" s="92"/>
      <c r="J528" s="92"/>
      <c r="L528" s="132" t="str">
        <f>IF((B519&gt;0),"X","--")</f>
        <v>--</v>
      </c>
    </row>
    <row r="529" spans="1:12" ht="15" hidden="1" customHeight="1" x14ac:dyDescent="0.2">
      <c r="A529" s="120" t="s">
        <v>686</v>
      </c>
      <c r="B529" s="119">
        <f>IF(ISNUMBER(A529),0,VLOOKUP(A529,'FICHA DE PROJETO'!$A$98:$F$157,2,FALSE))</f>
        <v>0</v>
      </c>
      <c r="C529" s="115"/>
      <c r="D529" s="115"/>
      <c r="E529" s="115"/>
      <c r="F529" s="115"/>
      <c r="G529" s="115"/>
      <c r="H529" s="115"/>
      <c r="I529" s="116" t="s">
        <v>651</v>
      </c>
      <c r="J529" s="117" t="s">
        <v>652</v>
      </c>
      <c r="L529" s="127" t="str">
        <f>IF((B529&gt;0),"X","--")</f>
        <v>--</v>
      </c>
    </row>
    <row r="530" spans="1:12" ht="15" hidden="1" customHeight="1" x14ac:dyDescent="0.2">
      <c r="B530" s="114"/>
      <c r="C530" s="330" t="s">
        <v>651</v>
      </c>
      <c r="D530" s="331"/>
      <c r="E530" s="118" t="s">
        <v>652</v>
      </c>
      <c r="F530" s="332" t="s">
        <v>662</v>
      </c>
      <c r="G530" s="333"/>
      <c r="H530" s="333"/>
      <c r="I530" s="332" t="s">
        <v>663</v>
      </c>
      <c r="J530" s="334"/>
      <c r="L530" s="131" t="str">
        <f>IF((B529&gt;0),"X","--")</f>
        <v>--</v>
      </c>
    </row>
    <row r="531" spans="1:12" ht="15" hidden="1" customHeight="1" x14ac:dyDescent="0.2">
      <c r="A531" s="111" t="s">
        <v>653</v>
      </c>
      <c r="B531" s="113"/>
      <c r="C531" s="335"/>
      <c r="D531" s="336"/>
      <c r="E531" s="138"/>
      <c r="F531" s="325" t="str">
        <f>IF(ISBLANK(C531),"",(IF((C531=E531),"X","")))</f>
        <v/>
      </c>
      <c r="G531" s="326"/>
      <c r="H531" s="327"/>
      <c r="I531" s="325" t="str">
        <f t="shared" ref="I531:I537" si="139">IF(NOT(C531=E531),"X","")</f>
        <v/>
      </c>
      <c r="J531" s="327"/>
      <c r="L531" s="127" t="str">
        <f>IF(OR(C531&gt;0,E531&gt;0),"X","--")</f>
        <v>--</v>
      </c>
    </row>
    <row r="532" spans="1:12" ht="15" hidden="1" customHeight="1" x14ac:dyDescent="0.2">
      <c r="A532" s="112" t="s">
        <v>654</v>
      </c>
      <c r="B532" s="125"/>
      <c r="C532" s="323"/>
      <c r="D532" s="324"/>
      <c r="E532" s="138"/>
      <c r="F532" s="325" t="str">
        <f t="shared" ref="F532:F537" si="140">IF(ISBLANK(C532),"",(IF((C532=E532),"X","")))</f>
        <v/>
      </c>
      <c r="G532" s="326"/>
      <c r="H532" s="327"/>
      <c r="I532" s="325" t="str">
        <f t="shared" si="139"/>
        <v/>
      </c>
      <c r="J532" s="327"/>
      <c r="L532" s="127" t="str">
        <f>IF(OR(C532&gt;0,E532&gt;0),"X","--")</f>
        <v>--</v>
      </c>
    </row>
    <row r="533" spans="1:12" ht="15" hidden="1" customHeight="1" x14ac:dyDescent="0.2">
      <c r="A533" s="112" t="s">
        <v>655</v>
      </c>
      <c r="B533" s="126"/>
      <c r="C533" s="323"/>
      <c r="D533" s="324"/>
      <c r="E533" s="138"/>
      <c r="F533" s="325" t="str">
        <f t="shared" si="140"/>
        <v/>
      </c>
      <c r="G533" s="326"/>
      <c r="H533" s="327"/>
      <c r="I533" s="325" t="str">
        <f t="shared" si="139"/>
        <v/>
      </c>
      <c r="J533" s="327"/>
      <c r="L533" s="127" t="str">
        <f>IF(OR(C533&gt;0,E533&gt;0),"X","--")</f>
        <v>--</v>
      </c>
    </row>
    <row r="534" spans="1:12" ht="15" hidden="1" customHeight="1" x14ac:dyDescent="0.2">
      <c r="A534" s="121" t="s">
        <v>666</v>
      </c>
      <c r="B534" s="122"/>
      <c r="C534" s="323"/>
      <c r="D534" s="324"/>
      <c r="E534" s="138"/>
      <c r="F534" s="325" t="str">
        <f t="shared" si="140"/>
        <v/>
      </c>
      <c r="G534" s="326"/>
      <c r="H534" s="327"/>
      <c r="I534" s="325" t="str">
        <f t="shared" si="139"/>
        <v/>
      </c>
      <c r="J534" s="327"/>
      <c r="L534" s="127" t="str">
        <f t="shared" ref="L534:L536" si="141">IF(OR(C534&gt;0,E534&gt;0),"X","--")</f>
        <v>--</v>
      </c>
    </row>
    <row r="535" spans="1:12" ht="15" hidden="1" customHeight="1" x14ac:dyDescent="0.2">
      <c r="A535" s="121" t="s">
        <v>667</v>
      </c>
      <c r="B535" s="122"/>
      <c r="C535" s="323"/>
      <c r="D535" s="324"/>
      <c r="E535" s="138"/>
      <c r="F535" s="325" t="str">
        <f t="shared" si="140"/>
        <v/>
      </c>
      <c r="G535" s="326"/>
      <c r="H535" s="327"/>
      <c r="I535" s="325" t="str">
        <f t="shared" si="139"/>
        <v/>
      </c>
      <c r="J535" s="327"/>
      <c r="L535" s="127" t="str">
        <f t="shared" si="141"/>
        <v>--</v>
      </c>
    </row>
    <row r="536" spans="1:12" ht="15" hidden="1" customHeight="1" x14ac:dyDescent="0.2">
      <c r="A536" s="121" t="s">
        <v>656</v>
      </c>
      <c r="B536" s="122"/>
      <c r="C536" s="323"/>
      <c r="D536" s="324"/>
      <c r="E536" s="138"/>
      <c r="F536" s="325" t="str">
        <f t="shared" si="140"/>
        <v/>
      </c>
      <c r="G536" s="326"/>
      <c r="H536" s="327"/>
      <c r="I536" s="325" t="str">
        <f t="shared" si="139"/>
        <v/>
      </c>
      <c r="J536" s="327"/>
      <c r="L536" s="127" t="str">
        <f t="shared" si="141"/>
        <v>--</v>
      </c>
    </row>
    <row r="537" spans="1:12" ht="15" hidden="1" customHeight="1" x14ac:dyDescent="0.2">
      <c r="A537" s="328" t="s">
        <v>657</v>
      </c>
      <c r="B537" s="329"/>
      <c r="C537" s="323"/>
      <c r="D537" s="324"/>
      <c r="E537" s="138"/>
      <c r="F537" s="325" t="str">
        <f t="shared" si="140"/>
        <v/>
      </c>
      <c r="G537" s="326"/>
      <c r="H537" s="327"/>
      <c r="I537" s="325" t="str">
        <f t="shared" si="139"/>
        <v/>
      </c>
      <c r="J537" s="327"/>
      <c r="L537" s="127" t="str">
        <f>IF(OR(C537&gt;0,E537&gt;0),"X","--")</f>
        <v>--</v>
      </c>
    </row>
    <row r="538" spans="1:12" ht="15" hidden="1" customHeight="1" x14ac:dyDescent="0.2">
      <c r="A538" s="123"/>
      <c r="B538" s="123"/>
      <c r="C538" s="31"/>
      <c r="D538" s="31"/>
      <c r="E538" s="124"/>
      <c r="F538" s="92"/>
      <c r="G538" s="92"/>
      <c r="H538" s="92"/>
      <c r="I538" s="92"/>
      <c r="J538" s="92"/>
      <c r="L538" s="132" t="str">
        <f>IF((B529&gt;0),"X","--")</f>
        <v>--</v>
      </c>
    </row>
    <row r="539" spans="1:12" ht="15" hidden="1" customHeight="1" x14ac:dyDescent="0.2">
      <c r="A539" s="120" t="s">
        <v>687</v>
      </c>
      <c r="B539" s="119">
        <f>IF(ISNUMBER(A539),0,VLOOKUP(A539,'FICHA DE PROJETO'!$A$98:$F$157,2,FALSE))</f>
        <v>0</v>
      </c>
      <c r="C539" s="115"/>
      <c r="D539" s="115"/>
      <c r="E539" s="115"/>
      <c r="F539" s="115"/>
      <c r="G539" s="115"/>
      <c r="H539" s="115"/>
      <c r="I539" s="116" t="s">
        <v>651</v>
      </c>
      <c r="J539" s="117" t="s">
        <v>652</v>
      </c>
      <c r="L539" s="127" t="str">
        <f>IF((B539&gt;0),"X","--")</f>
        <v>--</v>
      </c>
    </row>
    <row r="540" spans="1:12" ht="15" hidden="1" customHeight="1" x14ac:dyDescent="0.2">
      <c r="B540" s="114"/>
      <c r="C540" s="330" t="s">
        <v>651</v>
      </c>
      <c r="D540" s="331"/>
      <c r="E540" s="118" t="s">
        <v>652</v>
      </c>
      <c r="F540" s="332" t="s">
        <v>662</v>
      </c>
      <c r="G540" s="333"/>
      <c r="H540" s="333"/>
      <c r="I540" s="332" t="s">
        <v>663</v>
      </c>
      <c r="J540" s="334"/>
      <c r="L540" s="131" t="str">
        <f>IF((B539&gt;0),"X","--")</f>
        <v>--</v>
      </c>
    </row>
    <row r="541" spans="1:12" ht="15" hidden="1" customHeight="1" x14ac:dyDescent="0.2">
      <c r="A541" s="111" t="s">
        <v>653</v>
      </c>
      <c r="B541" s="113"/>
      <c r="C541" s="335"/>
      <c r="D541" s="336"/>
      <c r="E541" s="138"/>
      <c r="F541" s="325" t="str">
        <f>IF(ISBLANK(C541),"",(IF((C541=E541),"X","")))</f>
        <v/>
      </c>
      <c r="G541" s="326"/>
      <c r="H541" s="327"/>
      <c r="I541" s="325" t="str">
        <f t="shared" ref="I541:I547" si="142">IF(NOT(C541=E541),"X","")</f>
        <v/>
      </c>
      <c r="J541" s="327"/>
      <c r="L541" s="127" t="str">
        <f>IF(OR(C541&gt;0,E541&gt;0),"X","--")</f>
        <v>--</v>
      </c>
    </row>
    <row r="542" spans="1:12" ht="15" hidden="1" customHeight="1" x14ac:dyDescent="0.2">
      <c r="A542" s="112" t="s">
        <v>654</v>
      </c>
      <c r="B542" s="125"/>
      <c r="C542" s="323"/>
      <c r="D542" s="324"/>
      <c r="E542" s="138"/>
      <c r="F542" s="325" t="str">
        <f t="shared" ref="F542:F547" si="143">IF(ISBLANK(C542),"",(IF((C542=E542),"X","")))</f>
        <v/>
      </c>
      <c r="G542" s="326"/>
      <c r="H542" s="327"/>
      <c r="I542" s="325" t="str">
        <f t="shared" si="142"/>
        <v/>
      </c>
      <c r="J542" s="327"/>
      <c r="L542" s="127" t="str">
        <f>IF(OR(C542&gt;0,E542&gt;0),"X","--")</f>
        <v>--</v>
      </c>
    </row>
    <row r="543" spans="1:12" ht="15" hidden="1" customHeight="1" x14ac:dyDescent="0.2">
      <c r="A543" s="112" t="s">
        <v>655</v>
      </c>
      <c r="B543" s="126"/>
      <c r="C543" s="323"/>
      <c r="D543" s="324"/>
      <c r="E543" s="138"/>
      <c r="F543" s="325" t="str">
        <f t="shared" si="143"/>
        <v/>
      </c>
      <c r="G543" s="326"/>
      <c r="H543" s="327"/>
      <c r="I543" s="325" t="str">
        <f t="shared" si="142"/>
        <v/>
      </c>
      <c r="J543" s="327"/>
      <c r="L543" s="127" t="str">
        <f>IF(OR(C543&gt;0,E543&gt;0),"X","--")</f>
        <v>--</v>
      </c>
    </row>
    <row r="544" spans="1:12" ht="15" hidden="1" customHeight="1" x14ac:dyDescent="0.2">
      <c r="A544" s="121" t="s">
        <v>666</v>
      </c>
      <c r="B544" s="122"/>
      <c r="C544" s="323"/>
      <c r="D544" s="324"/>
      <c r="E544" s="138"/>
      <c r="F544" s="325" t="str">
        <f t="shared" si="143"/>
        <v/>
      </c>
      <c r="G544" s="326"/>
      <c r="H544" s="327"/>
      <c r="I544" s="325" t="str">
        <f t="shared" si="142"/>
        <v/>
      </c>
      <c r="J544" s="327"/>
      <c r="L544" s="127" t="str">
        <f t="shared" ref="L544:L546" si="144">IF(OR(C544&gt;0,E544&gt;0),"X","--")</f>
        <v>--</v>
      </c>
    </row>
    <row r="545" spans="1:12" ht="15" hidden="1" customHeight="1" x14ac:dyDescent="0.2">
      <c r="A545" s="121" t="s">
        <v>667</v>
      </c>
      <c r="B545" s="122"/>
      <c r="C545" s="323"/>
      <c r="D545" s="324"/>
      <c r="E545" s="138"/>
      <c r="F545" s="325" t="str">
        <f t="shared" si="143"/>
        <v/>
      </c>
      <c r="G545" s="326"/>
      <c r="H545" s="327"/>
      <c r="I545" s="325" t="str">
        <f t="shared" si="142"/>
        <v/>
      </c>
      <c r="J545" s="327"/>
      <c r="L545" s="127" t="str">
        <f t="shared" si="144"/>
        <v>--</v>
      </c>
    </row>
    <row r="546" spans="1:12" ht="15" hidden="1" customHeight="1" x14ac:dyDescent="0.2">
      <c r="A546" s="121" t="s">
        <v>656</v>
      </c>
      <c r="B546" s="122"/>
      <c r="C546" s="323"/>
      <c r="D546" s="324"/>
      <c r="E546" s="138"/>
      <c r="F546" s="325" t="str">
        <f t="shared" si="143"/>
        <v/>
      </c>
      <c r="G546" s="326"/>
      <c r="H546" s="327"/>
      <c r="I546" s="325" t="str">
        <f t="shared" si="142"/>
        <v/>
      </c>
      <c r="J546" s="327"/>
      <c r="L546" s="127" t="str">
        <f t="shared" si="144"/>
        <v>--</v>
      </c>
    </row>
    <row r="547" spans="1:12" ht="15" hidden="1" customHeight="1" x14ac:dyDescent="0.2">
      <c r="A547" s="328" t="s">
        <v>657</v>
      </c>
      <c r="B547" s="329"/>
      <c r="C547" s="323"/>
      <c r="D547" s="324"/>
      <c r="E547" s="138"/>
      <c r="F547" s="325" t="str">
        <f t="shared" si="143"/>
        <v/>
      </c>
      <c r="G547" s="326"/>
      <c r="H547" s="327"/>
      <c r="I547" s="325" t="str">
        <f t="shared" si="142"/>
        <v/>
      </c>
      <c r="J547" s="327"/>
      <c r="L547" s="127" t="str">
        <f>IF(OR(C547&gt;0,E547&gt;0),"X","--")</f>
        <v>--</v>
      </c>
    </row>
    <row r="548" spans="1:12" ht="15" hidden="1" customHeight="1" x14ac:dyDescent="0.2">
      <c r="A548" s="123"/>
      <c r="B548" s="123"/>
      <c r="C548" s="31"/>
      <c r="D548" s="31"/>
      <c r="E548" s="124"/>
      <c r="F548" s="92"/>
      <c r="G548" s="92"/>
      <c r="H548" s="92"/>
      <c r="I548" s="92"/>
      <c r="J548" s="92"/>
      <c r="L548" s="132" t="str">
        <f>IF((B539&gt;0),"X","--")</f>
        <v>--</v>
      </c>
    </row>
    <row r="549" spans="1:12" ht="15" hidden="1" customHeight="1" x14ac:dyDescent="0.2">
      <c r="A549" s="120" t="s">
        <v>688</v>
      </c>
      <c r="B549" s="119">
        <f>IF(ISNUMBER(A549),0,VLOOKUP(A549,'FICHA DE PROJETO'!$A$98:$F$157,2,FALSE))</f>
        <v>0</v>
      </c>
      <c r="C549" s="115"/>
      <c r="D549" s="115"/>
      <c r="E549" s="115"/>
      <c r="F549" s="115"/>
      <c r="G549" s="115"/>
      <c r="H549" s="115"/>
      <c r="I549" s="116" t="s">
        <v>651</v>
      </c>
      <c r="J549" s="117" t="s">
        <v>652</v>
      </c>
      <c r="L549" s="127" t="str">
        <f>IF((B549&gt;0),"X","--")</f>
        <v>--</v>
      </c>
    </row>
    <row r="550" spans="1:12" ht="15" hidden="1" customHeight="1" x14ac:dyDescent="0.2">
      <c r="B550" s="114"/>
      <c r="C550" s="330" t="s">
        <v>651</v>
      </c>
      <c r="D550" s="331"/>
      <c r="E550" s="118" t="s">
        <v>652</v>
      </c>
      <c r="F550" s="332" t="s">
        <v>662</v>
      </c>
      <c r="G550" s="333"/>
      <c r="H550" s="333"/>
      <c r="I550" s="332" t="s">
        <v>663</v>
      </c>
      <c r="J550" s="334"/>
      <c r="L550" s="131" t="str">
        <f>IF((B549&gt;0),"X","--")</f>
        <v>--</v>
      </c>
    </row>
    <row r="551" spans="1:12" ht="15" hidden="1" customHeight="1" x14ac:dyDescent="0.2">
      <c r="A551" s="111" t="s">
        <v>653</v>
      </c>
      <c r="B551" s="113"/>
      <c r="C551" s="335"/>
      <c r="D551" s="336"/>
      <c r="E551" s="138"/>
      <c r="F551" s="325" t="str">
        <f>IF(ISBLANK(C551),"",(IF((C551=E551),"X","")))</f>
        <v/>
      </c>
      <c r="G551" s="326"/>
      <c r="H551" s="327"/>
      <c r="I551" s="325" t="str">
        <f t="shared" ref="I551:I557" si="145">IF(NOT(C551=E551),"X","")</f>
        <v/>
      </c>
      <c r="J551" s="327"/>
      <c r="L551" s="127" t="str">
        <f>IF(OR(C551&gt;0,E551&gt;0),"X","--")</f>
        <v>--</v>
      </c>
    </row>
    <row r="552" spans="1:12" ht="15" hidden="1" customHeight="1" x14ac:dyDescent="0.2">
      <c r="A552" s="112" t="s">
        <v>654</v>
      </c>
      <c r="B552" s="125"/>
      <c r="C552" s="323"/>
      <c r="D552" s="324"/>
      <c r="E552" s="138"/>
      <c r="F552" s="325" t="str">
        <f t="shared" ref="F552:F557" si="146">IF(ISBLANK(C552),"",(IF((C552=E552),"X","")))</f>
        <v/>
      </c>
      <c r="G552" s="326"/>
      <c r="H552" s="327"/>
      <c r="I552" s="325" t="str">
        <f t="shared" si="145"/>
        <v/>
      </c>
      <c r="J552" s="327"/>
      <c r="L552" s="127" t="str">
        <f>IF(OR(C552&gt;0,E552&gt;0),"X","--")</f>
        <v>--</v>
      </c>
    </row>
    <row r="553" spans="1:12" ht="15" hidden="1" customHeight="1" x14ac:dyDescent="0.2">
      <c r="A553" s="112" t="s">
        <v>655</v>
      </c>
      <c r="B553" s="126"/>
      <c r="C553" s="323"/>
      <c r="D553" s="324"/>
      <c r="E553" s="138"/>
      <c r="F553" s="325" t="str">
        <f t="shared" si="146"/>
        <v/>
      </c>
      <c r="G553" s="326"/>
      <c r="H553" s="327"/>
      <c r="I553" s="325" t="str">
        <f t="shared" si="145"/>
        <v/>
      </c>
      <c r="J553" s="327"/>
      <c r="L553" s="127" t="str">
        <f>IF(OR(C553&gt;0,E553&gt;0),"X","--")</f>
        <v>--</v>
      </c>
    </row>
    <row r="554" spans="1:12" ht="15" hidden="1" customHeight="1" x14ac:dyDescent="0.2">
      <c r="A554" s="121" t="s">
        <v>666</v>
      </c>
      <c r="B554" s="122"/>
      <c r="C554" s="323"/>
      <c r="D554" s="324"/>
      <c r="E554" s="138"/>
      <c r="F554" s="325" t="str">
        <f t="shared" si="146"/>
        <v/>
      </c>
      <c r="G554" s="326"/>
      <c r="H554" s="327"/>
      <c r="I554" s="325" t="str">
        <f t="shared" si="145"/>
        <v/>
      </c>
      <c r="J554" s="327"/>
      <c r="L554" s="127" t="str">
        <f t="shared" ref="L554:L556" si="147">IF(OR(C554&gt;0,E554&gt;0),"X","--")</f>
        <v>--</v>
      </c>
    </row>
    <row r="555" spans="1:12" ht="15" hidden="1" customHeight="1" x14ac:dyDescent="0.2">
      <c r="A555" s="121" t="s">
        <v>667</v>
      </c>
      <c r="B555" s="122"/>
      <c r="C555" s="323"/>
      <c r="D555" s="324"/>
      <c r="E555" s="138"/>
      <c r="F555" s="325" t="str">
        <f t="shared" si="146"/>
        <v/>
      </c>
      <c r="G555" s="326"/>
      <c r="H555" s="327"/>
      <c r="I555" s="325" t="str">
        <f t="shared" si="145"/>
        <v/>
      </c>
      <c r="J555" s="327"/>
      <c r="L555" s="127" t="str">
        <f t="shared" si="147"/>
        <v>--</v>
      </c>
    </row>
    <row r="556" spans="1:12" ht="15" hidden="1" customHeight="1" x14ac:dyDescent="0.2">
      <c r="A556" s="121" t="s">
        <v>656</v>
      </c>
      <c r="B556" s="122"/>
      <c r="C556" s="323"/>
      <c r="D556" s="324"/>
      <c r="E556" s="138"/>
      <c r="F556" s="325" t="str">
        <f t="shared" si="146"/>
        <v/>
      </c>
      <c r="G556" s="326"/>
      <c r="H556" s="327"/>
      <c r="I556" s="325" t="str">
        <f t="shared" si="145"/>
        <v/>
      </c>
      <c r="J556" s="327"/>
      <c r="L556" s="127" t="str">
        <f t="shared" si="147"/>
        <v>--</v>
      </c>
    </row>
    <row r="557" spans="1:12" ht="15" hidden="1" customHeight="1" x14ac:dyDescent="0.2">
      <c r="A557" s="328" t="s">
        <v>657</v>
      </c>
      <c r="B557" s="329"/>
      <c r="C557" s="323"/>
      <c r="D557" s="324"/>
      <c r="E557" s="138"/>
      <c r="F557" s="325" t="str">
        <f t="shared" si="146"/>
        <v/>
      </c>
      <c r="G557" s="326"/>
      <c r="H557" s="327"/>
      <c r="I557" s="325" t="str">
        <f t="shared" si="145"/>
        <v/>
      </c>
      <c r="J557" s="327"/>
      <c r="L557" s="127" t="str">
        <f>IF(OR(C557&gt;0,E557&gt;0),"X","--")</f>
        <v>--</v>
      </c>
    </row>
    <row r="558" spans="1:12" ht="15" hidden="1" customHeight="1" x14ac:dyDescent="0.2">
      <c r="A558" s="123"/>
      <c r="B558" s="123"/>
      <c r="C558" s="31"/>
      <c r="D558" s="31"/>
      <c r="E558" s="124"/>
      <c r="F558" s="92"/>
      <c r="G558" s="92"/>
      <c r="H558" s="92"/>
      <c r="I558" s="92"/>
      <c r="J558" s="92"/>
      <c r="L558" s="132" t="str">
        <f>IF((B549&gt;0),"X","--")</f>
        <v>--</v>
      </c>
    </row>
    <row r="559" spans="1:12" ht="15" hidden="1" customHeight="1" x14ac:dyDescent="0.2">
      <c r="A559" s="120" t="s">
        <v>689</v>
      </c>
      <c r="B559" s="119">
        <f>IF(ISNUMBER(A559),0,VLOOKUP(A559,'FICHA DE PROJETO'!$A$98:$F$157,2,FALSE))</f>
        <v>0</v>
      </c>
      <c r="C559" s="115"/>
      <c r="D559" s="115"/>
      <c r="E559" s="115"/>
      <c r="F559" s="115"/>
      <c r="G559" s="115"/>
      <c r="H559" s="115"/>
      <c r="I559" s="116" t="s">
        <v>651</v>
      </c>
      <c r="J559" s="117" t="s">
        <v>652</v>
      </c>
      <c r="L559" s="127" t="str">
        <f>IF((B559&gt;0),"X","--")</f>
        <v>--</v>
      </c>
    </row>
    <row r="560" spans="1:12" ht="15" hidden="1" customHeight="1" x14ac:dyDescent="0.2">
      <c r="B560" s="114"/>
      <c r="C560" s="330" t="s">
        <v>651</v>
      </c>
      <c r="D560" s="331"/>
      <c r="E560" s="118" t="s">
        <v>652</v>
      </c>
      <c r="F560" s="332" t="s">
        <v>662</v>
      </c>
      <c r="G560" s="333"/>
      <c r="H560" s="333"/>
      <c r="I560" s="332" t="s">
        <v>663</v>
      </c>
      <c r="J560" s="334"/>
      <c r="L560" s="131" t="str">
        <f>IF((B559&gt;0),"X","--")</f>
        <v>--</v>
      </c>
    </row>
    <row r="561" spans="1:12" ht="15" hidden="1" customHeight="1" x14ac:dyDescent="0.2">
      <c r="A561" s="111" t="s">
        <v>653</v>
      </c>
      <c r="B561" s="113"/>
      <c r="C561" s="335"/>
      <c r="D561" s="336"/>
      <c r="E561" s="138"/>
      <c r="F561" s="325" t="str">
        <f>IF(ISBLANK(C561),"",(IF((C561=E561),"X","")))</f>
        <v/>
      </c>
      <c r="G561" s="326"/>
      <c r="H561" s="327"/>
      <c r="I561" s="325" t="str">
        <f t="shared" ref="I561:I567" si="148">IF(NOT(C561=E561),"X","")</f>
        <v/>
      </c>
      <c r="J561" s="327"/>
      <c r="L561" s="127" t="str">
        <f>IF(OR(C561&gt;0,E561&gt;0),"X","--")</f>
        <v>--</v>
      </c>
    </row>
    <row r="562" spans="1:12" ht="15" hidden="1" customHeight="1" x14ac:dyDescent="0.2">
      <c r="A562" s="112" t="s">
        <v>654</v>
      </c>
      <c r="B562" s="125"/>
      <c r="C562" s="323"/>
      <c r="D562" s="324"/>
      <c r="E562" s="138"/>
      <c r="F562" s="325" t="str">
        <f t="shared" ref="F562:F567" si="149">IF(ISBLANK(C562),"",(IF((C562=E562),"X","")))</f>
        <v/>
      </c>
      <c r="G562" s="326"/>
      <c r="H562" s="327"/>
      <c r="I562" s="325" t="str">
        <f t="shared" si="148"/>
        <v/>
      </c>
      <c r="J562" s="327"/>
      <c r="L562" s="127" t="str">
        <f>IF(OR(C562&gt;0,E562&gt;0),"X","--")</f>
        <v>--</v>
      </c>
    </row>
    <row r="563" spans="1:12" ht="15" hidden="1" customHeight="1" x14ac:dyDescent="0.2">
      <c r="A563" s="112" t="s">
        <v>655</v>
      </c>
      <c r="B563" s="126"/>
      <c r="C563" s="323"/>
      <c r="D563" s="324"/>
      <c r="E563" s="138"/>
      <c r="F563" s="325" t="str">
        <f t="shared" si="149"/>
        <v/>
      </c>
      <c r="G563" s="326"/>
      <c r="H563" s="327"/>
      <c r="I563" s="325" t="str">
        <f t="shared" si="148"/>
        <v/>
      </c>
      <c r="J563" s="327"/>
      <c r="L563" s="127" t="str">
        <f>IF(OR(C563&gt;0,E563&gt;0),"X","--")</f>
        <v>--</v>
      </c>
    </row>
    <row r="564" spans="1:12" ht="15" hidden="1" customHeight="1" x14ac:dyDescent="0.2">
      <c r="A564" s="121" t="s">
        <v>666</v>
      </c>
      <c r="B564" s="122"/>
      <c r="C564" s="323"/>
      <c r="D564" s="324"/>
      <c r="E564" s="138"/>
      <c r="F564" s="325" t="str">
        <f t="shared" si="149"/>
        <v/>
      </c>
      <c r="G564" s="326"/>
      <c r="H564" s="327"/>
      <c r="I564" s="325" t="str">
        <f t="shared" si="148"/>
        <v/>
      </c>
      <c r="J564" s="327"/>
      <c r="L564" s="127" t="str">
        <f t="shared" ref="L564:L566" si="150">IF(OR(C564&gt;0,E564&gt;0),"X","--")</f>
        <v>--</v>
      </c>
    </row>
    <row r="565" spans="1:12" ht="15" hidden="1" customHeight="1" x14ac:dyDescent="0.2">
      <c r="A565" s="121" t="s">
        <v>667</v>
      </c>
      <c r="B565" s="122"/>
      <c r="C565" s="323"/>
      <c r="D565" s="324"/>
      <c r="E565" s="138"/>
      <c r="F565" s="325" t="str">
        <f t="shared" si="149"/>
        <v/>
      </c>
      <c r="G565" s="326"/>
      <c r="H565" s="327"/>
      <c r="I565" s="325" t="str">
        <f t="shared" si="148"/>
        <v/>
      </c>
      <c r="J565" s="327"/>
      <c r="L565" s="127" t="str">
        <f t="shared" si="150"/>
        <v>--</v>
      </c>
    </row>
    <row r="566" spans="1:12" ht="15" hidden="1" customHeight="1" x14ac:dyDescent="0.2">
      <c r="A566" s="121" t="s">
        <v>656</v>
      </c>
      <c r="B566" s="122"/>
      <c r="C566" s="323"/>
      <c r="D566" s="324"/>
      <c r="E566" s="138"/>
      <c r="F566" s="325" t="str">
        <f t="shared" si="149"/>
        <v/>
      </c>
      <c r="G566" s="326"/>
      <c r="H566" s="327"/>
      <c r="I566" s="325" t="str">
        <f t="shared" si="148"/>
        <v/>
      </c>
      <c r="J566" s="327"/>
      <c r="L566" s="127" t="str">
        <f t="shared" si="150"/>
        <v>--</v>
      </c>
    </row>
    <row r="567" spans="1:12" ht="15" hidden="1" customHeight="1" x14ac:dyDescent="0.2">
      <c r="A567" s="328" t="s">
        <v>657</v>
      </c>
      <c r="B567" s="329"/>
      <c r="C567" s="323"/>
      <c r="D567" s="324"/>
      <c r="E567" s="138"/>
      <c r="F567" s="325" t="str">
        <f t="shared" si="149"/>
        <v/>
      </c>
      <c r="G567" s="326"/>
      <c r="H567" s="327"/>
      <c r="I567" s="325" t="str">
        <f t="shared" si="148"/>
        <v/>
      </c>
      <c r="J567" s="327"/>
      <c r="L567" s="127" t="str">
        <f>IF(OR(C567&gt;0,E567&gt;0),"X","--")</f>
        <v>--</v>
      </c>
    </row>
    <row r="568" spans="1:12" ht="15" hidden="1" customHeight="1" x14ac:dyDescent="0.2">
      <c r="A568" s="123"/>
      <c r="B568" s="123"/>
      <c r="C568" s="31"/>
      <c r="D568" s="31"/>
      <c r="E568" s="124"/>
      <c r="F568" s="92"/>
      <c r="G568" s="92"/>
      <c r="H568" s="92"/>
      <c r="I568" s="92"/>
      <c r="J568" s="92"/>
      <c r="L568" s="132" t="str">
        <f>IF((B559&gt;0),"X","--")</f>
        <v>--</v>
      </c>
    </row>
    <row r="569" spans="1:12" ht="15" hidden="1" customHeight="1" x14ac:dyDescent="0.2">
      <c r="A569" s="120" t="s">
        <v>690</v>
      </c>
      <c r="B569" s="119">
        <f>IF(ISNUMBER(A569),0,VLOOKUP(A569,'FICHA DE PROJETO'!$A$98:$F$157,2,FALSE))</f>
        <v>0</v>
      </c>
      <c r="C569" s="115"/>
      <c r="D569" s="115"/>
      <c r="E569" s="115"/>
      <c r="F569" s="115"/>
      <c r="G569" s="115"/>
      <c r="H569" s="115"/>
      <c r="I569" s="116" t="s">
        <v>651</v>
      </c>
      <c r="J569" s="117" t="s">
        <v>652</v>
      </c>
      <c r="L569" s="127" t="str">
        <f>IF((B569&gt;0),"X","--")</f>
        <v>--</v>
      </c>
    </row>
    <row r="570" spans="1:12" ht="15" hidden="1" customHeight="1" x14ac:dyDescent="0.2">
      <c r="B570" s="114"/>
      <c r="C570" s="330" t="s">
        <v>651</v>
      </c>
      <c r="D570" s="331"/>
      <c r="E570" s="118" t="s">
        <v>652</v>
      </c>
      <c r="F570" s="332" t="s">
        <v>662</v>
      </c>
      <c r="G570" s="333"/>
      <c r="H570" s="333"/>
      <c r="I570" s="332" t="s">
        <v>663</v>
      </c>
      <c r="J570" s="334"/>
      <c r="L570" s="131" t="str">
        <f>IF((B569&gt;0),"X","--")</f>
        <v>--</v>
      </c>
    </row>
    <row r="571" spans="1:12" ht="15" hidden="1" customHeight="1" x14ac:dyDescent="0.2">
      <c r="A571" s="111" t="s">
        <v>653</v>
      </c>
      <c r="B571" s="113"/>
      <c r="C571" s="335"/>
      <c r="D571" s="336"/>
      <c r="E571" s="138"/>
      <c r="F571" s="325" t="str">
        <f>IF(ISBLANK(C571),"",(IF((C571=E571),"X","")))</f>
        <v/>
      </c>
      <c r="G571" s="326"/>
      <c r="H571" s="327"/>
      <c r="I571" s="325" t="str">
        <f t="shared" ref="I571:I577" si="151">IF(NOT(C571=E571),"X","")</f>
        <v/>
      </c>
      <c r="J571" s="327"/>
      <c r="L571" s="127" t="str">
        <f>IF(OR(C571&gt;0,E571&gt;0),"X","--")</f>
        <v>--</v>
      </c>
    </row>
    <row r="572" spans="1:12" ht="15" hidden="1" customHeight="1" x14ac:dyDescent="0.2">
      <c r="A572" s="112" t="s">
        <v>654</v>
      </c>
      <c r="B572" s="125"/>
      <c r="C572" s="323"/>
      <c r="D572" s="324"/>
      <c r="E572" s="138"/>
      <c r="F572" s="325" t="str">
        <f t="shared" ref="F572:F577" si="152">IF(ISBLANK(C572),"",(IF((C572=E572),"X","")))</f>
        <v/>
      </c>
      <c r="G572" s="326"/>
      <c r="H572" s="327"/>
      <c r="I572" s="325" t="str">
        <f t="shared" si="151"/>
        <v/>
      </c>
      <c r="J572" s="327"/>
      <c r="L572" s="127" t="str">
        <f>IF(OR(C572&gt;0,E572&gt;0),"X","--")</f>
        <v>--</v>
      </c>
    </row>
    <row r="573" spans="1:12" ht="15" hidden="1" customHeight="1" x14ac:dyDescent="0.2">
      <c r="A573" s="112" t="s">
        <v>655</v>
      </c>
      <c r="B573" s="126"/>
      <c r="C573" s="323"/>
      <c r="D573" s="324"/>
      <c r="E573" s="138"/>
      <c r="F573" s="325" t="str">
        <f t="shared" si="152"/>
        <v/>
      </c>
      <c r="G573" s="326"/>
      <c r="H573" s="327"/>
      <c r="I573" s="325" t="str">
        <f t="shared" si="151"/>
        <v/>
      </c>
      <c r="J573" s="327"/>
      <c r="L573" s="127" t="str">
        <f>IF(OR(C573&gt;0,E573&gt;0),"X","--")</f>
        <v>--</v>
      </c>
    </row>
    <row r="574" spans="1:12" ht="15" hidden="1" customHeight="1" x14ac:dyDescent="0.2">
      <c r="A574" s="121" t="s">
        <v>666</v>
      </c>
      <c r="B574" s="122"/>
      <c r="C574" s="323"/>
      <c r="D574" s="324"/>
      <c r="E574" s="138"/>
      <c r="F574" s="325" t="str">
        <f t="shared" si="152"/>
        <v/>
      </c>
      <c r="G574" s="326"/>
      <c r="H574" s="327"/>
      <c r="I574" s="325" t="str">
        <f t="shared" si="151"/>
        <v/>
      </c>
      <c r="J574" s="327"/>
      <c r="L574" s="127" t="str">
        <f t="shared" ref="L574:L576" si="153">IF(OR(C574&gt;0,E574&gt;0),"X","--")</f>
        <v>--</v>
      </c>
    </row>
    <row r="575" spans="1:12" ht="15" hidden="1" customHeight="1" x14ac:dyDescent="0.2">
      <c r="A575" s="121" t="s">
        <v>667</v>
      </c>
      <c r="B575" s="122"/>
      <c r="C575" s="323"/>
      <c r="D575" s="324"/>
      <c r="E575" s="138"/>
      <c r="F575" s="325" t="str">
        <f t="shared" si="152"/>
        <v/>
      </c>
      <c r="G575" s="326"/>
      <c r="H575" s="327"/>
      <c r="I575" s="325" t="str">
        <f t="shared" si="151"/>
        <v/>
      </c>
      <c r="J575" s="327"/>
      <c r="L575" s="127" t="str">
        <f t="shared" si="153"/>
        <v>--</v>
      </c>
    </row>
    <row r="576" spans="1:12" ht="15" hidden="1" customHeight="1" x14ac:dyDescent="0.2">
      <c r="A576" s="121" t="s">
        <v>656</v>
      </c>
      <c r="B576" s="122"/>
      <c r="C576" s="323"/>
      <c r="D576" s="324"/>
      <c r="E576" s="138"/>
      <c r="F576" s="325" t="str">
        <f t="shared" si="152"/>
        <v/>
      </c>
      <c r="G576" s="326"/>
      <c r="H576" s="327"/>
      <c r="I576" s="325" t="str">
        <f t="shared" si="151"/>
        <v/>
      </c>
      <c r="J576" s="327"/>
      <c r="L576" s="127" t="str">
        <f t="shared" si="153"/>
        <v>--</v>
      </c>
    </row>
    <row r="577" spans="1:12" ht="15" hidden="1" customHeight="1" x14ac:dyDescent="0.2">
      <c r="A577" s="328" t="s">
        <v>657</v>
      </c>
      <c r="B577" s="329"/>
      <c r="C577" s="323"/>
      <c r="D577" s="324"/>
      <c r="E577" s="138"/>
      <c r="F577" s="325" t="str">
        <f t="shared" si="152"/>
        <v/>
      </c>
      <c r="G577" s="326"/>
      <c r="H577" s="327"/>
      <c r="I577" s="325" t="str">
        <f t="shared" si="151"/>
        <v/>
      </c>
      <c r="J577" s="327"/>
      <c r="L577" s="127" t="str">
        <f>IF(OR(C577&gt;0,E577&gt;0),"X","--")</f>
        <v>--</v>
      </c>
    </row>
    <row r="578" spans="1:12" ht="15" hidden="1" customHeight="1" x14ac:dyDescent="0.2">
      <c r="A578" s="123"/>
      <c r="B578" s="123"/>
      <c r="C578" s="31"/>
      <c r="D578" s="31"/>
      <c r="E578" s="124"/>
      <c r="F578" s="92"/>
      <c r="G578" s="92"/>
      <c r="H578" s="92"/>
      <c r="I578" s="92"/>
      <c r="J578" s="92"/>
      <c r="L578" s="132" t="str">
        <f>IF((B569&gt;0),"X","--")</f>
        <v>--</v>
      </c>
    </row>
    <row r="579" spans="1:12" ht="15" hidden="1" customHeight="1" x14ac:dyDescent="0.2">
      <c r="A579" s="120" t="s">
        <v>691</v>
      </c>
      <c r="B579" s="119">
        <f>IF(ISNUMBER(A579),0,VLOOKUP(A579,'FICHA DE PROJETO'!$A$98:$F$157,2,FALSE))</f>
        <v>0</v>
      </c>
      <c r="C579" s="115"/>
      <c r="D579" s="115"/>
      <c r="E579" s="115"/>
      <c r="F579" s="115"/>
      <c r="G579" s="115"/>
      <c r="H579" s="115"/>
      <c r="I579" s="116" t="s">
        <v>651</v>
      </c>
      <c r="J579" s="117" t="s">
        <v>652</v>
      </c>
      <c r="L579" s="127" t="str">
        <f>IF((B579&gt;0),"X","--")</f>
        <v>--</v>
      </c>
    </row>
    <row r="580" spans="1:12" ht="15" hidden="1" customHeight="1" x14ac:dyDescent="0.2">
      <c r="B580" s="114"/>
      <c r="C580" s="330" t="s">
        <v>651</v>
      </c>
      <c r="D580" s="331"/>
      <c r="E580" s="118" t="s">
        <v>652</v>
      </c>
      <c r="F580" s="332" t="s">
        <v>662</v>
      </c>
      <c r="G580" s="333"/>
      <c r="H580" s="333"/>
      <c r="I580" s="332" t="s">
        <v>663</v>
      </c>
      <c r="J580" s="334"/>
      <c r="L580" s="131" t="str">
        <f>IF((B579&gt;0),"X","--")</f>
        <v>--</v>
      </c>
    </row>
    <row r="581" spans="1:12" ht="15" hidden="1" customHeight="1" x14ac:dyDescent="0.2">
      <c r="A581" s="111" t="s">
        <v>653</v>
      </c>
      <c r="B581" s="113"/>
      <c r="C581" s="335"/>
      <c r="D581" s="336"/>
      <c r="E581" s="138"/>
      <c r="F581" s="325" t="str">
        <f>IF(ISBLANK(C581),"",(IF((C581=E581),"X","")))</f>
        <v/>
      </c>
      <c r="G581" s="326"/>
      <c r="H581" s="327"/>
      <c r="I581" s="325" t="str">
        <f t="shared" ref="I581:I587" si="154">IF(NOT(C581=E581),"X","")</f>
        <v/>
      </c>
      <c r="J581" s="327"/>
      <c r="L581" s="127" t="str">
        <f>IF(OR(C581&gt;0,E581&gt;0),"X","--")</f>
        <v>--</v>
      </c>
    </row>
    <row r="582" spans="1:12" ht="15" hidden="1" customHeight="1" x14ac:dyDescent="0.2">
      <c r="A582" s="112" t="s">
        <v>654</v>
      </c>
      <c r="B582" s="125"/>
      <c r="C582" s="323"/>
      <c r="D582" s="324"/>
      <c r="E582" s="138"/>
      <c r="F582" s="325" t="str">
        <f t="shared" ref="F582:F587" si="155">IF(ISBLANK(C582),"",(IF((C582=E582),"X","")))</f>
        <v/>
      </c>
      <c r="G582" s="326"/>
      <c r="H582" s="327"/>
      <c r="I582" s="325" t="str">
        <f t="shared" si="154"/>
        <v/>
      </c>
      <c r="J582" s="327"/>
      <c r="L582" s="127" t="str">
        <f>IF(OR(C582&gt;0,E582&gt;0),"X","--")</f>
        <v>--</v>
      </c>
    </row>
    <row r="583" spans="1:12" ht="15" hidden="1" customHeight="1" x14ac:dyDescent="0.2">
      <c r="A583" s="112" t="s">
        <v>655</v>
      </c>
      <c r="B583" s="126"/>
      <c r="C583" s="323"/>
      <c r="D583" s="324"/>
      <c r="E583" s="138"/>
      <c r="F583" s="325" t="str">
        <f t="shared" si="155"/>
        <v/>
      </c>
      <c r="G583" s="326"/>
      <c r="H583" s="327"/>
      <c r="I583" s="325" t="str">
        <f t="shared" si="154"/>
        <v/>
      </c>
      <c r="J583" s="327"/>
      <c r="L583" s="127" t="str">
        <f>IF(OR(C583&gt;0,E583&gt;0),"X","--")</f>
        <v>--</v>
      </c>
    </row>
    <row r="584" spans="1:12" ht="15" hidden="1" customHeight="1" x14ac:dyDescent="0.2">
      <c r="A584" s="121" t="s">
        <v>666</v>
      </c>
      <c r="B584" s="122"/>
      <c r="C584" s="323"/>
      <c r="D584" s="324"/>
      <c r="E584" s="138"/>
      <c r="F584" s="325" t="str">
        <f t="shared" si="155"/>
        <v/>
      </c>
      <c r="G584" s="326"/>
      <c r="H584" s="327"/>
      <c r="I584" s="325" t="str">
        <f t="shared" si="154"/>
        <v/>
      </c>
      <c r="J584" s="327"/>
      <c r="L584" s="127" t="str">
        <f t="shared" ref="L584:L586" si="156">IF(OR(C584&gt;0,E584&gt;0),"X","--")</f>
        <v>--</v>
      </c>
    </row>
    <row r="585" spans="1:12" ht="15" hidden="1" customHeight="1" x14ac:dyDescent="0.2">
      <c r="A585" s="121" t="s">
        <v>667</v>
      </c>
      <c r="B585" s="122"/>
      <c r="C585" s="323"/>
      <c r="D585" s="324"/>
      <c r="E585" s="138"/>
      <c r="F585" s="325" t="str">
        <f t="shared" si="155"/>
        <v/>
      </c>
      <c r="G585" s="326"/>
      <c r="H585" s="327"/>
      <c r="I585" s="325" t="str">
        <f t="shared" si="154"/>
        <v/>
      </c>
      <c r="J585" s="327"/>
      <c r="L585" s="127" t="str">
        <f t="shared" si="156"/>
        <v>--</v>
      </c>
    </row>
    <row r="586" spans="1:12" ht="15" hidden="1" customHeight="1" x14ac:dyDescent="0.2">
      <c r="A586" s="121" t="s">
        <v>656</v>
      </c>
      <c r="B586" s="122"/>
      <c r="C586" s="323"/>
      <c r="D586" s="324"/>
      <c r="E586" s="138"/>
      <c r="F586" s="325" t="str">
        <f t="shared" si="155"/>
        <v/>
      </c>
      <c r="G586" s="326"/>
      <c r="H586" s="327"/>
      <c r="I586" s="325" t="str">
        <f t="shared" si="154"/>
        <v/>
      </c>
      <c r="J586" s="327"/>
      <c r="L586" s="127" t="str">
        <f t="shared" si="156"/>
        <v>--</v>
      </c>
    </row>
    <row r="587" spans="1:12" ht="15" hidden="1" customHeight="1" x14ac:dyDescent="0.2">
      <c r="A587" s="328" t="s">
        <v>657</v>
      </c>
      <c r="B587" s="329"/>
      <c r="C587" s="323"/>
      <c r="D587" s="324"/>
      <c r="E587" s="138"/>
      <c r="F587" s="325" t="str">
        <f t="shared" si="155"/>
        <v/>
      </c>
      <c r="G587" s="326"/>
      <c r="H587" s="327"/>
      <c r="I587" s="325" t="str">
        <f t="shared" si="154"/>
        <v/>
      </c>
      <c r="J587" s="327"/>
      <c r="L587" s="127" t="str">
        <f>IF(OR(C587&gt;0,E587&gt;0),"X","--")</f>
        <v>--</v>
      </c>
    </row>
    <row r="588" spans="1:12" ht="15" hidden="1" customHeight="1" x14ac:dyDescent="0.2">
      <c r="A588" s="123"/>
      <c r="B588" s="123"/>
      <c r="C588" s="31"/>
      <c r="D588" s="31"/>
      <c r="E588" s="124"/>
      <c r="F588" s="92"/>
      <c r="G588" s="92"/>
      <c r="H588" s="92"/>
      <c r="I588" s="92"/>
      <c r="J588" s="92"/>
      <c r="L588" s="132" t="str">
        <f>IF((B579&gt;0),"X","--")</f>
        <v>--</v>
      </c>
    </row>
    <row r="589" spans="1:12" ht="15" hidden="1" customHeight="1" x14ac:dyDescent="0.2">
      <c r="A589" s="120" t="s">
        <v>692</v>
      </c>
      <c r="B589" s="119">
        <f>IF(ISNUMBER(A589),0,VLOOKUP(A589,'FICHA DE PROJETO'!$A$98:$F$157,2,FALSE))</f>
        <v>0</v>
      </c>
      <c r="C589" s="115"/>
      <c r="D589" s="115"/>
      <c r="E589" s="115"/>
      <c r="F589" s="115"/>
      <c r="G589" s="115"/>
      <c r="H589" s="115"/>
      <c r="I589" s="116" t="s">
        <v>651</v>
      </c>
      <c r="J589" s="117" t="s">
        <v>652</v>
      </c>
      <c r="L589" s="127" t="str">
        <f>IF((B589&gt;0),"X","--")</f>
        <v>--</v>
      </c>
    </row>
    <row r="590" spans="1:12" ht="15" hidden="1" customHeight="1" x14ac:dyDescent="0.2">
      <c r="B590" s="114"/>
      <c r="C590" s="330" t="s">
        <v>651</v>
      </c>
      <c r="D590" s="331"/>
      <c r="E590" s="118" t="s">
        <v>652</v>
      </c>
      <c r="F590" s="332" t="s">
        <v>662</v>
      </c>
      <c r="G590" s="333"/>
      <c r="H590" s="333"/>
      <c r="I590" s="332" t="s">
        <v>663</v>
      </c>
      <c r="J590" s="334"/>
      <c r="L590" s="131" t="str">
        <f>IF((B589&gt;0),"X","--")</f>
        <v>--</v>
      </c>
    </row>
    <row r="591" spans="1:12" ht="15" hidden="1" customHeight="1" x14ac:dyDescent="0.2">
      <c r="A591" s="111" t="s">
        <v>653</v>
      </c>
      <c r="B591" s="113"/>
      <c r="C591" s="335"/>
      <c r="D591" s="336"/>
      <c r="E591" s="138"/>
      <c r="F591" s="325" t="str">
        <f>IF(ISBLANK(C591),"",(IF((C591=E591),"X","")))</f>
        <v/>
      </c>
      <c r="G591" s="326"/>
      <c r="H591" s="327"/>
      <c r="I591" s="325" t="str">
        <f t="shared" ref="I591:I597" si="157">IF(NOT(C591=E591),"X","")</f>
        <v/>
      </c>
      <c r="J591" s="327"/>
      <c r="L591" s="127" t="str">
        <f>IF(OR(C591&gt;0,E591&gt;0),"X","--")</f>
        <v>--</v>
      </c>
    </row>
    <row r="592" spans="1:12" ht="15" hidden="1" customHeight="1" x14ac:dyDescent="0.2">
      <c r="A592" s="112" t="s">
        <v>654</v>
      </c>
      <c r="B592" s="125"/>
      <c r="C592" s="323"/>
      <c r="D592" s="324"/>
      <c r="E592" s="138"/>
      <c r="F592" s="325" t="str">
        <f t="shared" ref="F592:F597" si="158">IF(ISBLANK(C592),"",(IF((C592=E592),"X","")))</f>
        <v/>
      </c>
      <c r="G592" s="326"/>
      <c r="H592" s="327"/>
      <c r="I592" s="325" t="str">
        <f t="shared" si="157"/>
        <v/>
      </c>
      <c r="J592" s="327"/>
      <c r="L592" s="127" t="str">
        <f>IF(OR(C592&gt;0,E592&gt;0),"X","--")</f>
        <v>--</v>
      </c>
    </row>
    <row r="593" spans="1:12" ht="15" hidden="1" customHeight="1" x14ac:dyDescent="0.2">
      <c r="A593" s="112" t="s">
        <v>655</v>
      </c>
      <c r="B593" s="126"/>
      <c r="C593" s="323"/>
      <c r="D593" s="324"/>
      <c r="E593" s="138"/>
      <c r="F593" s="325" t="str">
        <f t="shared" si="158"/>
        <v/>
      </c>
      <c r="G593" s="326"/>
      <c r="H593" s="327"/>
      <c r="I593" s="325" t="str">
        <f t="shared" si="157"/>
        <v/>
      </c>
      <c r="J593" s="327"/>
      <c r="L593" s="127" t="str">
        <f>IF(OR(C593&gt;0,E593&gt;0),"X","--")</f>
        <v>--</v>
      </c>
    </row>
    <row r="594" spans="1:12" ht="15" hidden="1" customHeight="1" x14ac:dyDescent="0.2">
      <c r="A594" s="121" t="s">
        <v>666</v>
      </c>
      <c r="B594" s="122"/>
      <c r="C594" s="323"/>
      <c r="D594" s="324"/>
      <c r="E594" s="138"/>
      <c r="F594" s="325" t="str">
        <f t="shared" si="158"/>
        <v/>
      </c>
      <c r="G594" s="326"/>
      <c r="H594" s="327"/>
      <c r="I594" s="325" t="str">
        <f t="shared" si="157"/>
        <v/>
      </c>
      <c r="J594" s="327"/>
      <c r="L594" s="127" t="str">
        <f t="shared" ref="L594:L596" si="159">IF(OR(C594&gt;0,E594&gt;0),"X","--")</f>
        <v>--</v>
      </c>
    </row>
    <row r="595" spans="1:12" ht="15" hidden="1" customHeight="1" x14ac:dyDescent="0.2">
      <c r="A595" s="121" t="s">
        <v>667</v>
      </c>
      <c r="B595" s="122"/>
      <c r="C595" s="323"/>
      <c r="D595" s="324"/>
      <c r="E595" s="138"/>
      <c r="F595" s="325" t="str">
        <f t="shared" si="158"/>
        <v/>
      </c>
      <c r="G595" s="326"/>
      <c r="H595" s="327"/>
      <c r="I595" s="325" t="str">
        <f t="shared" si="157"/>
        <v/>
      </c>
      <c r="J595" s="327"/>
      <c r="L595" s="127" t="str">
        <f t="shared" si="159"/>
        <v>--</v>
      </c>
    </row>
    <row r="596" spans="1:12" ht="15" hidden="1" customHeight="1" x14ac:dyDescent="0.2">
      <c r="A596" s="121" t="s">
        <v>656</v>
      </c>
      <c r="B596" s="122"/>
      <c r="C596" s="323"/>
      <c r="D596" s="324"/>
      <c r="E596" s="138"/>
      <c r="F596" s="325" t="str">
        <f t="shared" si="158"/>
        <v/>
      </c>
      <c r="G596" s="326"/>
      <c r="H596" s="327"/>
      <c r="I596" s="325" t="str">
        <f t="shared" si="157"/>
        <v/>
      </c>
      <c r="J596" s="327"/>
      <c r="L596" s="127" t="str">
        <f t="shared" si="159"/>
        <v>--</v>
      </c>
    </row>
    <row r="597" spans="1:12" ht="15" hidden="1" customHeight="1" x14ac:dyDescent="0.2">
      <c r="A597" s="328" t="s">
        <v>657</v>
      </c>
      <c r="B597" s="329"/>
      <c r="C597" s="323"/>
      <c r="D597" s="324"/>
      <c r="E597" s="138"/>
      <c r="F597" s="325" t="str">
        <f t="shared" si="158"/>
        <v/>
      </c>
      <c r="G597" s="326"/>
      <c r="H597" s="327"/>
      <c r="I597" s="325" t="str">
        <f t="shared" si="157"/>
        <v/>
      </c>
      <c r="J597" s="327"/>
      <c r="L597" s="127" t="str">
        <f>IF(OR(C597&gt;0,E597&gt;0),"X","--")</f>
        <v>--</v>
      </c>
    </row>
    <row r="598" spans="1:12" ht="15" hidden="1" customHeight="1" x14ac:dyDescent="0.2">
      <c r="A598" s="123"/>
      <c r="B598" s="123"/>
      <c r="C598" s="31"/>
      <c r="D598" s="31"/>
      <c r="E598" s="124"/>
      <c r="F598" s="92"/>
      <c r="G598" s="92"/>
      <c r="H598" s="92"/>
      <c r="I598" s="92"/>
      <c r="J598" s="92"/>
      <c r="L598" s="132" t="str">
        <f>IF((B589&gt;0),"X","--")</f>
        <v>--</v>
      </c>
    </row>
    <row r="599" spans="1:12" ht="15" hidden="1" customHeight="1" x14ac:dyDescent="0.2">
      <c r="A599" s="120" t="s">
        <v>693</v>
      </c>
      <c r="B599" s="119">
        <f>IF(ISNUMBER(A599),0,VLOOKUP(A599,'FICHA DE PROJETO'!$A$98:$F$157,2,FALSE))</f>
        <v>0</v>
      </c>
      <c r="C599" s="115"/>
      <c r="D599" s="115"/>
      <c r="E599" s="115"/>
      <c r="F599" s="115"/>
      <c r="G599" s="115"/>
      <c r="H599" s="115"/>
      <c r="I599" s="116" t="s">
        <v>651</v>
      </c>
      <c r="J599" s="117" t="s">
        <v>652</v>
      </c>
      <c r="L599" s="127" t="str">
        <f>IF((B599&gt;0),"X","--")</f>
        <v>--</v>
      </c>
    </row>
    <row r="600" spans="1:12" ht="15" hidden="1" customHeight="1" x14ac:dyDescent="0.2">
      <c r="B600" s="114"/>
      <c r="C600" s="330" t="s">
        <v>651</v>
      </c>
      <c r="D600" s="331"/>
      <c r="E600" s="118" t="s">
        <v>652</v>
      </c>
      <c r="F600" s="332" t="s">
        <v>662</v>
      </c>
      <c r="G600" s="333"/>
      <c r="H600" s="333"/>
      <c r="I600" s="332" t="s">
        <v>663</v>
      </c>
      <c r="J600" s="334"/>
      <c r="L600" s="131" t="str">
        <f>IF((B599&gt;0),"X","--")</f>
        <v>--</v>
      </c>
    </row>
    <row r="601" spans="1:12" ht="15" hidden="1" customHeight="1" x14ac:dyDescent="0.2">
      <c r="A601" s="111" t="s">
        <v>653</v>
      </c>
      <c r="B601" s="113"/>
      <c r="C601" s="335"/>
      <c r="D601" s="336"/>
      <c r="E601" s="138"/>
      <c r="F601" s="325" t="str">
        <f>IF(ISBLANK(C601),"",(IF((C601=E601),"X","")))</f>
        <v/>
      </c>
      <c r="G601" s="326"/>
      <c r="H601" s="327"/>
      <c r="I601" s="325" t="str">
        <f t="shared" ref="I601:I607" si="160">IF(NOT(C601=E601),"X","")</f>
        <v/>
      </c>
      <c r="J601" s="327"/>
      <c r="L601" s="127" t="str">
        <f>IF(OR(C601&gt;0,E601&gt;0),"X","--")</f>
        <v>--</v>
      </c>
    </row>
    <row r="602" spans="1:12" ht="15" hidden="1" customHeight="1" x14ac:dyDescent="0.2">
      <c r="A602" s="112" t="s">
        <v>654</v>
      </c>
      <c r="B602" s="125"/>
      <c r="C602" s="323"/>
      <c r="D602" s="324"/>
      <c r="E602" s="138"/>
      <c r="F602" s="325" t="str">
        <f t="shared" ref="F602:F607" si="161">IF(ISBLANK(C602),"",(IF((C602=E602),"X","")))</f>
        <v/>
      </c>
      <c r="G602" s="326"/>
      <c r="H602" s="327"/>
      <c r="I602" s="325" t="str">
        <f t="shared" si="160"/>
        <v/>
      </c>
      <c r="J602" s="327"/>
      <c r="L602" s="127" t="str">
        <f>IF(OR(C602&gt;0,E602&gt;0),"X","--")</f>
        <v>--</v>
      </c>
    </row>
    <row r="603" spans="1:12" ht="15" hidden="1" customHeight="1" x14ac:dyDescent="0.2">
      <c r="A603" s="112" t="s">
        <v>655</v>
      </c>
      <c r="B603" s="126"/>
      <c r="C603" s="323"/>
      <c r="D603" s="324"/>
      <c r="E603" s="138"/>
      <c r="F603" s="325" t="str">
        <f t="shared" si="161"/>
        <v/>
      </c>
      <c r="G603" s="326"/>
      <c r="H603" s="327"/>
      <c r="I603" s="325" t="str">
        <f t="shared" si="160"/>
        <v/>
      </c>
      <c r="J603" s="327"/>
      <c r="L603" s="127" t="str">
        <f>IF(OR(C603&gt;0,E603&gt;0),"X","--")</f>
        <v>--</v>
      </c>
    </row>
    <row r="604" spans="1:12" ht="15" hidden="1" customHeight="1" x14ac:dyDescent="0.2">
      <c r="A604" s="121" t="s">
        <v>666</v>
      </c>
      <c r="B604" s="122"/>
      <c r="C604" s="323"/>
      <c r="D604" s="324"/>
      <c r="E604" s="138"/>
      <c r="F604" s="325" t="str">
        <f t="shared" si="161"/>
        <v/>
      </c>
      <c r="G604" s="326"/>
      <c r="H604" s="327"/>
      <c r="I604" s="325" t="str">
        <f t="shared" si="160"/>
        <v/>
      </c>
      <c r="J604" s="327"/>
      <c r="L604" s="127" t="str">
        <f t="shared" ref="L604:L606" si="162">IF(OR(C604&gt;0,E604&gt;0),"X","--")</f>
        <v>--</v>
      </c>
    </row>
    <row r="605" spans="1:12" ht="15" hidden="1" customHeight="1" x14ac:dyDescent="0.2">
      <c r="A605" s="121" t="s">
        <v>667</v>
      </c>
      <c r="B605" s="122"/>
      <c r="C605" s="323"/>
      <c r="D605" s="324"/>
      <c r="E605" s="138"/>
      <c r="F605" s="325" t="str">
        <f t="shared" si="161"/>
        <v/>
      </c>
      <c r="G605" s="326"/>
      <c r="H605" s="327"/>
      <c r="I605" s="325" t="str">
        <f t="shared" si="160"/>
        <v/>
      </c>
      <c r="J605" s="327"/>
      <c r="L605" s="127" t="str">
        <f t="shared" si="162"/>
        <v>--</v>
      </c>
    </row>
    <row r="606" spans="1:12" ht="15" hidden="1" customHeight="1" x14ac:dyDescent="0.2">
      <c r="A606" s="121" t="s">
        <v>656</v>
      </c>
      <c r="B606" s="122"/>
      <c r="C606" s="323"/>
      <c r="D606" s="324"/>
      <c r="E606" s="138"/>
      <c r="F606" s="325" t="str">
        <f t="shared" si="161"/>
        <v/>
      </c>
      <c r="G606" s="326"/>
      <c r="H606" s="327"/>
      <c r="I606" s="325" t="str">
        <f t="shared" si="160"/>
        <v/>
      </c>
      <c r="J606" s="327"/>
      <c r="L606" s="127" t="str">
        <f t="shared" si="162"/>
        <v>--</v>
      </c>
    </row>
    <row r="607" spans="1:12" ht="15" hidden="1" customHeight="1" x14ac:dyDescent="0.2">
      <c r="A607" s="328" t="s">
        <v>657</v>
      </c>
      <c r="B607" s="329"/>
      <c r="C607" s="323"/>
      <c r="D607" s="324"/>
      <c r="E607" s="138"/>
      <c r="F607" s="325" t="str">
        <f t="shared" si="161"/>
        <v/>
      </c>
      <c r="G607" s="326"/>
      <c r="H607" s="327"/>
      <c r="I607" s="325" t="str">
        <f t="shared" si="160"/>
        <v/>
      </c>
      <c r="J607" s="327"/>
      <c r="L607" s="127" t="str">
        <f>IF(OR(C607&gt;0,E607&gt;0),"X","--")</f>
        <v>--</v>
      </c>
    </row>
    <row r="608" spans="1:12" ht="15" hidden="1" customHeight="1" x14ac:dyDescent="0.2">
      <c r="A608" s="123"/>
      <c r="B608" s="123"/>
      <c r="C608" s="31"/>
      <c r="D608" s="31"/>
      <c r="E608" s="124"/>
      <c r="F608" s="92"/>
      <c r="G608" s="92"/>
      <c r="H608" s="92"/>
      <c r="I608" s="92"/>
      <c r="J608" s="92"/>
      <c r="L608" s="132" t="str">
        <f>IF((B599&gt;0),"X","--")</f>
        <v>--</v>
      </c>
    </row>
    <row r="609" spans="1:12" ht="15" hidden="1" customHeight="1" x14ac:dyDescent="0.2">
      <c r="A609" s="120" t="s">
        <v>694</v>
      </c>
      <c r="B609" s="119">
        <f>IF(ISNUMBER(A609),0,VLOOKUP(A609,'FICHA DE PROJETO'!$A$98:$F$157,2,FALSE))</f>
        <v>0</v>
      </c>
      <c r="C609" s="115"/>
      <c r="D609" s="115"/>
      <c r="E609" s="115"/>
      <c r="F609" s="115"/>
      <c r="G609" s="115"/>
      <c r="H609" s="115"/>
      <c r="I609" s="116" t="s">
        <v>651</v>
      </c>
      <c r="J609" s="117" t="s">
        <v>652</v>
      </c>
      <c r="L609" s="127" t="str">
        <f>IF((B609&gt;0),"X","--")</f>
        <v>--</v>
      </c>
    </row>
    <row r="610" spans="1:12" ht="15" hidden="1" customHeight="1" x14ac:dyDescent="0.2">
      <c r="B610" s="114"/>
      <c r="C610" s="330" t="s">
        <v>651</v>
      </c>
      <c r="D610" s="331"/>
      <c r="E610" s="118" t="s">
        <v>652</v>
      </c>
      <c r="F610" s="332" t="s">
        <v>662</v>
      </c>
      <c r="G610" s="333"/>
      <c r="H610" s="333"/>
      <c r="I610" s="332" t="s">
        <v>663</v>
      </c>
      <c r="J610" s="334"/>
      <c r="L610" s="131" t="str">
        <f>IF((B609&gt;0),"X","--")</f>
        <v>--</v>
      </c>
    </row>
    <row r="611" spans="1:12" ht="15" hidden="1" customHeight="1" x14ac:dyDescent="0.2">
      <c r="A611" s="111" t="s">
        <v>653</v>
      </c>
      <c r="B611" s="113"/>
      <c r="C611" s="335"/>
      <c r="D611" s="336"/>
      <c r="E611" s="138"/>
      <c r="F611" s="325" t="str">
        <f>IF(ISBLANK(C611),"",(IF((C611=E611),"X","")))</f>
        <v/>
      </c>
      <c r="G611" s="326"/>
      <c r="H611" s="327"/>
      <c r="I611" s="325" t="str">
        <f t="shared" ref="I611:I617" si="163">IF(NOT(C611=E611),"X","")</f>
        <v/>
      </c>
      <c r="J611" s="327"/>
      <c r="L611" s="127" t="str">
        <f>IF(OR(C611&gt;0,E611&gt;0),"X","--")</f>
        <v>--</v>
      </c>
    </row>
    <row r="612" spans="1:12" ht="15" hidden="1" customHeight="1" x14ac:dyDescent="0.2">
      <c r="A612" s="112" t="s">
        <v>654</v>
      </c>
      <c r="B612" s="125"/>
      <c r="C612" s="323"/>
      <c r="D612" s="324"/>
      <c r="E612" s="138"/>
      <c r="F612" s="325" t="str">
        <f t="shared" ref="F612:F617" si="164">IF(ISBLANK(C612),"",(IF((C612=E612),"X","")))</f>
        <v/>
      </c>
      <c r="G612" s="326"/>
      <c r="H612" s="327"/>
      <c r="I612" s="325" t="str">
        <f t="shared" si="163"/>
        <v/>
      </c>
      <c r="J612" s="327"/>
      <c r="L612" s="127" t="str">
        <f>IF(OR(C612&gt;0,E612&gt;0),"X","--")</f>
        <v>--</v>
      </c>
    </row>
    <row r="613" spans="1:12" ht="15" hidden="1" customHeight="1" x14ac:dyDescent="0.2">
      <c r="A613" s="112" t="s">
        <v>655</v>
      </c>
      <c r="B613" s="126"/>
      <c r="C613" s="323"/>
      <c r="D613" s="324"/>
      <c r="E613" s="138"/>
      <c r="F613" s="325" t="str">
        <f t="shared" si="164"/>
        <v/>
      </c>
      <c r="G613" s="326"/>
      <c r="H613" s="327"/>
      <c r="I613" s="325" t="str">
        <f t="shared" si="163"/>
        <v/>
      </c>
      <c r="J613" s="327"/>
      <c r="L613" s="127" t="str">
        <f>IF(OR(C613&gt;0,E613&gt;0),"X","--")</f>
        <v>--</v>
      </c>
    </row>
    <row r="614" spans="1:12" ht="15" hidden="1" customHeight="1" x14ac:dyDescent="0.2">
      <c r="A614" s="121" t="s">
        <v>666</v>
      </c>
      <c r="B614" s="122"/>
      <c r="C614" s="323"/>
      <c r="D614" s="324"/>
      <c r="E614" s="138"/>
      <c r="F614" s="325" t="str">
        <f t="shared" si="164"/>
        <v/>
      </c>
      <c r="G614" s="326"/>
      <c r="H614" s="327"/>
      <c r="I614" s="325" t="str">
        <f t="shared" si="163"/>
        <v/>
      </c>
      <c r="J614" s="327"/>
      <c r="L614" s="127" t="str">
        <f t="shared" ref="L614:L616" si="165">IF(OR(C614&gt;0,E614&gt;0),"X","--")</f>
        <v>--</v>
      </c>
    </row>
    <row r="615" spans="1:12" ht="15" hidden="1" customHeight="1" x14ac:dyDescent="0.2">
      <c r="A615" s="121" t="s">
        <v>667</v>
      </c>
      <c r="B615" s="122"/>
      <c r="C615" s="323"/>
      <c r="D615" s="324"/>
      <c r="E615" s="138"/>
      <c r="F615" s="325" t="str">
        <f t="shared" si="164"/>
        <v/>
      </c>
      <c r="G615" s="326"/>
      <c r="H615" s="327"/>
      <c r="I615" s="325" t="str">
        <f t="shared" si="163"/>
        <v/>
      </c>
      <c r="J615" s="327"/>
      <c r="L615" s="127" t="str">
        <f t="shared" si="165"/>
        <v>--</v>
      </c>
    </row>
    <row r="616" spans="1:12" ht="15" hidden="1" customHeight="1" x14ac:dyDescent="0.2">
      <c r="A616" s="121" t="s">
        <v>656</v>
      </c>
      <c r="B616" s="122"/>
      <c r="C616" s="323"/>
      <c r="D616" s="324"/>
      <c r="E616" s="138"/>
      <c r="F616" s="325" t="str">
        <f t="shared" si="164"/>
        <v/>
      </c>
      <c r="G616" s="326"/>
      <c r="H616" s="327"/>
      <c r="I616" s="325" t="str">
        <f t="shared" si="163"/>
        <v/>
      </c>
      <c r="J616" s="327"/>
      <c r="L616" s="127" t="str">
        <f t="shared" si="165"/>
        <v>--</v>
      </c>
    </row>
    <row r="617" spans="1:12" ht="15" hidden="1" customHeight="1" x14ac:dyDescent="0.2">
      <c r="A617" s="328" t="s">
        <v>657</v>
      </c>
      <c r="B617" s="329"/>
      <c r="C617" s="323"/>
      <c r="D617" s="324"/>
      <c r="E617" s="138"/>
      <c r="F617" s="325" t="str">
        <f t="shared" si="164"/>
        <v/>
      </c>
      <c r="G617" s="326"/>
      <c r="H617" s="327"/>
      <c r="I617" s="325" t="str">
        <f t="shared" si="163"/>
        <v/>
      </c>
      <c r="J617" s="327"/>
      <c r="L617" s="127" t="str">
        <f>IF(OR(C617&gt;0,E617&gt;0),"X","--")</f>
        <v>--</v>
      </c>
    </row>
    <row r="618" spans="1:12" ht="15" hidden="1" customHeight="1" x14ac:dyDescent="0.2">
      <c r="A618" s="123"/>
      <c r="B618" s="123"/>
      <c r="C618" s="31"/>
      <c r="D618" s="31"/>
      <c r="E618" s="124"/>
      <c r="F618" s="92"/>
      <c r="G618" s="92"/>
      <c r="H618" s="92"/>
      <c r="I618" s="92"/>
      <c r="J618" s="92"/>
      <c r="L618" s="132" t="str">
        <f>IF((B609&gt;0),"X","--")</f>
        <v>--</v>
      </c>
    </row>
    <row r="619" spans="1:12" ht="15" hidden="1" customHeight="1" x14ac:dyDescent="0.2">
      <c r="A619" s="120" t="s">
        <v>695</v>
      </c>
      <c r="B619" s="119">
        <f>IF(ISNUMBER(A619),0,VLOOKUP(A619,'FICHA DE PROJETO'!$A$98:$F$157,2,FALSE))</f>
        <v>0</v>
      </c>
      <c r="C619" s="115"/>
      <c r="D619" s="115"/>
      <c r="E619" s="115"/>
      <c r="F619" s="115"/>
      <c r="G619" s="115"/>
      <c r="H619" s="115"/>
      <c r="I619" s="116" t="s">
        <v>651</v>
      </c>
      <c r="J619" s="117" t="s">
        <v>652</v>
      </c>
      <c r="L619" s="127" t="str">
        <f>IF((B619&gt;0),"X","--")</f>
        <v>--</v>
      </c>
    </row>
    <row r="620" spans="1:12" ht="15" hidden="1" customHeight="1" x14ac:dyDescent="0.2">
      <c r="B620" s="114"/>
      <c r="C620" s="330" t="s">
        <v>651</v>
      </c>
      <c r="D620" s="331"/>
      <c r="E620" s="118" t="s">
        <v>652</v>
      </c>
      <c r="F620" s="332" t="s">
        <v>662</v>
      </c>
      <c r="G620" s="333"/>
      <c r="H620" s="333"/>
      <c r="I620" s="332" t="s">
        <v>663</v>
      </c>
      <c r="J620" s="334"/>
      <c r="L620" s="131" t="str">
        <f>IF((B619&gt;0),"X","--")</f>
        <v>--</v>
      </c>
    </row>
    <row r="621" spans="1:12" ht="15" hidden="1" customHeight="1" x14ac:dyDescent="0.2">
      <c r="A621" s="111" t="s">
        <v>653</v>
      </c>
      <c r="B621" s="113"/>
      <c r="C621" s="335"/>
      <c r="D621" s="336"/>
      <c r="E621" s="138"/>
      <c r="F621" s="325" t="str">
        <f>IF(ISBLANK(C621),"",(IF((C621=E621),"X","")))</f>
        <v/>
      </c>
      <c r="G621" s="326"/>
      <c r="H621" s="327"/>
      <c r="I621" s="325" t="str">
        <f t="shared" ref="I621:I627" si="166">IF(NOT(C621=E621),"X","")</f>
        <v/>
      </c>
      <c r="J621" s="327"/>
      <c r="L621" s="127" t="str">
        <f>IF(OR(C621&gt;0,E621&gt;0),"X","--")</f>
        <v>--</v>
      </c>
    </row>
    <row r="622" spans="1:12" ht="15" hidden="1" customHeight="1" x14ac:dyDescent="0.2">
      <c r="A622" s="112" t="s">
        <v>654</v>
      </c>
      <c r="B622" s="125"/>
      <c r="C622" s="323"/>
      <c r="D622" s="324"/>
      <c r="E622" s="138"/>
      <c r="F622" s="325" t="str">
        <f t="shared" ref="F622:F627" si="167">IF(ISBLANK(C622),"",(IF((C622=E622),"X","")))</f>
        <v/>
      </c>
      <c r="G622" s="326"/>
      <c r="H622" s="327"/>
      <c r="I622" s="325" t="str">
        <f t="shared" si="166"/>
        <v/>
      </c>
      <c r="J622" s="327"/>
      <c r="L622" s="127" t="str">
        <f>IF(OR(C622&gt;0,E622&gt;0),"X","--")</f>
        <v>--</v>
      </c>
    </row>
    <row r="623" spans="1:12" ht="15" hidden="1" customHeight="1" x14ac:dyDescent="0.2">
      <c r="A623" s="112" t="s">
        <v>655</v>
      </c>
      <c r="B623" s="126"/>
      <c r="C623" s="323"/>
      <c r="D623" s="324"/>
      <c r="E623" s="138"/>
      <c r="F623" s="325" t="str">
        <f t="shared" si="167"/>
        <v/>
      </c>
      <c r="G623" s="326"/>
      <c r="H623" s="327"/>
      <c r="I623" s="325" t="str">
        <f t="shared" si="166"/>
        <v/>
      </c>
      <c r="J623" s="327"/>
      <c r="L623" s="127" t="str">
        <f>IF(OR(C623&gt;0,E623&gt;0),"X","--")</f>
        <v>--</v>
      </c>
    </row>
    <row r="624" spans="1:12" ht="15" hidden="1" customHeight="1" x14ac:dyDescent="0.2">
      <c r="A624" s="121" t="s">
        <v>666</v>
      </c>
      <c r="B624" s="122"/>
      <c r="C624" s="323"/>
      <c r="D624" s="324"/>
      <c r="E624" s="138"/>
      <c r="F624" s="325" t="str">
        <f t="shared" si="167"/>
        <v/>
      </c>
      <c r="G624" s="326"/>
      <c r="H624" s="327"/>
      <c r="I624" s="325" t="str">
        <f t="shared" si="166"/>
        <v/>
      </c>
      <c r="J624" s="327"/>
      <c r="L624" s="127" t="str">
        <f t="shared" ref="L624:L626" si="168">IF(OR(C624&gt;0,E624&gt;0),"X","--")</f>
        <v>--</v>
      </c>
    </row>
    <row r="625" spans="1:12" ht="15" hidden="1" customHeight="1" x14ac:dyDescent="0.2">
      <c r="A625" s="121" t="s">
        <v>667</v>
      </c>
      <c r="B625" s="122"/>
      <c r="C625" s="323"/>
      <c r="D625" s="324"/>
      <c r="E625" s="138"/>
      <c r="F625" s="325" t="str">
        <f t="shared" si="167"/>
        <v/>
      </c>
      <c r="G625" s="326"/>
      <c r="H625" s="327"/>
      <c r="I625" s="325" t="str">
        <f t="shared" si="166"/>
        <v/>
      </c>
      <c r="J625" s="327"/>
      <c r="L625" s="127" t="str">
        <f t="shared" si="168"/>
        <v>--</v>
      </c>
    </row>
    <row r="626" spans="1:12" ht="15" hidden="1" customHeight="1" x14ac:dyDescent="0.2">
      <c r="A626" s="121" t="s">
        <v>656</v>
      </c>
      <c r="B626" s="122"/>
      <c r="C626" s="323"/>
      <c r="D626" s="324"/>
      <c r="E626" s="138"/>
      <c r="F626" s="325" t="str">
        <f t="shared" si="167"/>
        <v/>
      </c>
      <c r="G626" s="326"/>
      <c r="H626" s="327"/>
      <c r="I626" s="325" t="str">
        <f t="shared" si="166"/>
        <v/>
      </c>
      <c r="J626" s="327"/>
      <c r="L626" s="127" t="str">
        <f t="shared" si="168"/>
        <v>--</v>
      </c>
    </row>
    <row r="627" spans="1:12" ht="15" hidden="1" customHeight="1" x14ac:dyDescent="0.2">
      <c r="A627" s="328" t="s">
        <v>657</v>
      </c>
      <c r="B627" s="329"/>
      <c r="C627" s="323"/>
      <c r="D627" s="324"/>
      <c r="E627" s="138"/>
      <c r="F627" s="325" t="str">
        <f t="shared" si="167"/>
        <v/>
      </c>
      <c r="G627" s="326"/>
      <c r="H627" s="327"/>
      <c r="I627" s="325" t="str">
        <f t="shared" si="166"/>
        <v/>
      </c>
      <c r="J627" s="327"/>
      <c r="L627" s="127" t="str">
        <f>IF(OR(C627&gt;0,E627&gt;0),"X","--")</f>
        <v>--</v>
      </c>
    </row>
    <row r="628" spans="1:12" ht="15" hidden="1" customHeight="1" x14ac:dyDescent="0.2">
      <c r="A628" s="123"/>
      <c r="B628" s="123"/>
      <c r="C628" s="31"/>
      <c r="D628" s="31"/>
      <c r="E628" s="124"/>
      <c r="F628" s="92"/>
      <c r="G628" s="92"/>
      <c r="H628" s="92"/>
      <c r="I628" s="92"/>
      <c r="J628" s="92"/>
      <c r="L628" s="132" t="str">
        <f>IF((B619&gt;0),"X","--")</f>
        <v>--</v>
      </c>
    </row>
    <row r="629" spans="1:12" ht="15" hidden="1" customHeight="1" x14ac:dyDescent="0.2">
      <c r="A629" s="120" t="s">
        <v>696</v>
      </c>
      <c r="B629" s="119">
        <f>IF(ISNUMBER(A629),0,VLOOKUP(A629,'FICHA DE PROJETO'!$A$98:$F$157,2,FALSE))</f>
        <v>0</v>
      </c>
      <c r="C629" s="115"/>
      <c r="D629" s="115"/>
      <c r="E629" s="115"/>
      <c r="F629" s="115"/>
      <c r="G629" s="115"/>
      <c r="H629" s="115"/>
      <c r="I629" s="116" t="s">
        <v>651</v>
      </c>
      <c r="J629" s="117" t="s">
        <v>652</v>
      </c>
      <c r="L629" s="127" t="str">
        <f>IF((B629&gt;0),"X","--")</f>
        <v>--</v>
      </c>
    </row>
    <row r="630" spans="1:12" ht="15" hidden="1" customHeight="1" x14ac:dyDescent="0.2">
      <c r="B630" s="114"/>
      <c r="C630" s="330" t="s">
        <v>651</v>
      </c>
      <c r="D630" s="331"/>
      <c r="E630" s="118" t="s">
        <v>652</v>
      </c>
      <c r="F630" s="332" t="s">
        <v>662</v>
      </c>
      <c r="G630" s="333"/>
      <c r="H630" s="333"/>
      <c r="I630" s="332" t="s">
        <v>663</v>
      </c>
      <c r="J630" s="334"/>
      <c r="L630" s="131" t="str">
        <f>IF((B629&gt;0),"X","--")</f>
        <v>--</v>
      </c>
    </row>
    <row r="631" spans="1:12" ht="15" hidden="1" customHeight="1" x14ac:dyDescent="0.2">
      <c r="A631" s="111" t="s">
        <v>653</v>
      </c>
      <c r="B631" s="113"/>
      <c r="C631" s="335"/>
      <c r="D631" s="336"/>
      <c r="E631" s="138"/>
      <c r="F631" s="325" t="str">
        <f>IF(ISBLANK(C631),"",(IF((C631=E631),"X","")))</f>
        <v/>
      </c>
      <c r="G631" s="326"/>
      <c r="H631" s="327"/>
      <c r="I631" s="325" t="str">
        <f t="shared" ref="I631:I637" si="169">IF(NOT(C631=E631),"X","")</f>
        <v/>
      </c>
      <c r="J631" s="327"/>
      <c r="L631" s="127" t="str">
        <f>IF(OR(C631&gt;0,E631&gt;0),"X","--")</f>
        <v>--</v>
      </c>
    </row>
    <row r="632" spans="1:12" ht="15" hidden="1" customHeight="1" x14ac:dyDescent="0.2">
      <c r="A632" s="112" t="s">
        <v>654</v>
      </c>
      <c r="B632" s="125"/>
      <c r="C632" s="323"/>
      <c r="D632" s="324"/>
      <c r="E632" s="138"/>
      <c r="F632" s="325" t="str">
        <f t="shared" ref="F632:F637" si="170">IF(ISBLANK(C632),"",(IF((C632=E632),"X","")))</f>
        <v/>
      </c>
      <c r="G632" s="326"/>
      <c r="H632" s="327"/>
      <c r="I632" s="325" t="str">
        <f t="shared" si="169"/>
        <v/>
      </c>
      <c r="J632" s="327"/>
      <c r="L632" s="127" t="str">
        <f>IF(OR(C632&gt;0,E632&gt;0),"X","--")</f>
        <v>--</v>
      </c>
    </row>
    <row r="633" spans="1:12" ht="15" hidden="1" customHeight="1" x14ac:dyDescent="0.2">
      <c r="A633" s="112" t="s">
        <v>655</v>
      </c>
      <c r="B633" s="126"/>
      <c r="C633" s="323"/>
      <c r="D633" s="324"/>
      <c r="E633" s="138"/>
      <c r="F633" s="325" t="str">
        <f t="shared" si="170"/>
        <v/>
      </c>
      <c r="G633" s="326"/>
      <c r="H633" s="327"/>
      <c r="I633" s="325" t="str">
        <f t="shared" si="169"/>
        <v/>
      </c>
      <c r="J633" s="327"/>
      <c r="L633" s="127" t="str">
        <f>IF(OR(C633&gt;0,E633&gt;0),"X","--")</f>
        <v>--</v>
      </c>
    </row>
    <row r="634" spans="1:12" ht="15" hidden="1" customHeight="1" x14ac:dyDescent="0.2">
      <c r="A634" s="121" t="s">
        <v>666</v>
      </c>
      <c r="B634" s="122"/>
      <c r="C634" s="323"/>
      <c r="D634" s="324"/>
      <c r="E634" s="138"/>
      <c r="F634" s="325" t="str">
        <f t="shared" si="170"/>
        <v/>
      </c>
      <c r="G634" s="326"/>
      <c r="H634" s="327"/>
      <c r="I634" s="325" t="str">
        <f t="shared" si="169"/>
        <v/>
      </c>
      <c r="J634" s="327"/>
      <c r="L634" s="127" t="str">
        <f t="shared" ref="L634:L636" si="171">IF(OR(C634&gt;0,E634&gt;0),"X","--")</f>
        <v>--</v>
      </c>
    </row>
    <row r="635" spans="1:12" ht="15" hidden="1" customHeight="1" x14ac:dyDescent="0.2">
      <c r="A635" s="121" t="s">
        <v>667</v>
      </c>
      <c r="B635" s="122"/>
      <c r="C635" s="323"/>
      <c r="D635" s="324"/>
      <c r="E635" s="138"/>
      <c r="F635" s="325" t="str">
        <f t="shared" si="170"/>
        <v/>
      </c>
      <c r="G635" s="326"/>
      <c r="H635" s="327"/>
      <c r="I635" s="325" t="str">
        <f t="shared" si="169"/>
        <v/>
      </c>
      <c r="J635" s="327"/>
      <c r="L635" s="127" t="str">
        <f t="shared" si="171"/>
        <v>--</v>
      </c>
    </row>
    <row r="636" spans="1:12" ht="15" hidden="1" customHeight="1" x14ac:dyDescent="0.2">
      <c r="A636" s="121" t="s">
        <v>656</v>
      </c>
      <c r="B636" s="122"/>
      <c r="C636" s="323"/>
      <c r="D636" s="324"/>
      <c r="E636" s="138"/>
      <c r="F636" s="325" t="str">
        <f t="shared" si="170"/>
        <v/>
      </c>
      <c r="G636" s="326"/>
      <c r="H636" s="327"/>
      <c r="I636" s="325" t="str">
        <f t="shared" si="169"/>
        <v/>
      </c>
      <c r="J636" s="327"/>
      <c r="L636" s="127" t="str">
        <f t="shared" si="171"/>
        <v>--</v>
      </c>
    </row>
    <row r="637" spans="1:12" ht="15" hidden="1" customHeight="1" x14ac:dyDescent="0.2">
      <c r="A637" s="328" t="s">
        <v>657</v>
      </c>
      <c r="B637" s="329"/>
      <c r="C637" s="323"/>
      <c r="D637" s="324"/>
      <c r="E637" s="138"/>
      <c r="F637" s="325" t="str">
        <f t="shared" si="170"/>
        <v/>
      </c>
      <c r="G637" s="326"/>
      <c r="H637" s="327"/>
      <c r="I637" s="325" t="str">
        <f t="shared" si="169"/>
        <v/>
      </c>
      <c r="J637" s="327"/>
      <c r="L637" s="127" t="str">
        <f>IF(OR(C637&gt;0,E637&gt;0),"X","--")</f>
        <v>--</v>
      </c>
    </row>
    <row r="638" spans="1:12" ht="15" hidden="1" customHeight="1" x14ac:dyDescent="0.2">
      <c r="A638" s="123"/>
      <c r="B638" s="123"/>
      <c r="C638" s="31"/>
      <c r="D638" s="31"/>
      <c r="E638" s="124"/>
      <c r="F638" s="92"/>
      <c r="G638" s="92"/>
      <c r="H638" s="92"/>
      <c r="I638" s="92"/>
      <c r="J638" s="92"/>
      <c r="L638" s="132" t="str">
        <f>IF((B629&gt;0),"X","--")</f>
        <v>--</v>
      </c>
    </row>
    <row r="639" spans="1:12" ht="15" hidden="1" customHeight="1" x14ac:dyDescent="0.2">
      <c r="A639" s="120" t="s">
        <v>697</v>
      </c>
      <c r="B639" s="119">
        <f>IF(ISNUMBER(A639),0,VLOOKUP(A639,'FICHA DE PROJETO'!$A$98:$F$157,2,FALSE))</f>
        <v>0</v>
      </c>
      <c r="C639" s="115"/>
      <c r="D639" s="115"/>
      <c r="E639" s="115"/>
      <c r="F639" s="115"/>
      <c r="G639" s="115"/>
      <c r="H639" s="115"/>
      <c r="I639" s="116" t="s">
        <v>651</v>
      </c>
      <c r="J639" s="117" t="s">
        <v>652</v>
      </c>
      <c r="L639" s="127" t="str">
        <f>IF((B639&gt;0),"X","--")</f>
        <v>--</v>
      </c>
    </row>
    <row r="640" spans="1:12" ht="15" hidden="1" customHeight="1" x14ac:dyDescent="0.2">
      <c r="B640" s="114"/>
      <c r="C640" s="330" t="s">
        <v>651</v>
      </c>
      <c r="D640" s="331"/>
      <c r="E640" s="118" t="s">
        <v>652</v>
      </c>
      <c r="F640" s="332" t="s">
        <v>662</v>
      </c>
      <c r="G640" s="333"/>
      <c r="H640" s="333"/>
      <c r="I640" s="332" t="s">
        <v>663</v>
      </c>
      <c r="J640" s="334"/>
      <c r="L640" s="131" t="str">
        <f>IF((B639&gt;0),"X","--")</f>
        <v>--</v>
      </c>
    </row>
    <row r="641" spans="1:12" ht="15" hidden="1" customHeight="1" x14ac:dyDescent="0.2">
      <c r="A641" s="111" t="s">
        <v>653</v>
      </c>
      <c r="B641" s="113"/>
      <c r="C641" s="335"/>
      <c r="D641" s="336"/>
      <c r="E641" s="138"/>
      <c r="F641" s="325" t="str">
        <f>IF(ISBLANK(C641),"",(IF((C641=E641),"X","")))</f>
        <v/>
      </c>
      <c r="G641" s="326"/>
      <c r="H641" s="327"/>
      <c r="I641" s="325" t="str">
        <f t="shared" ref="I641:I647" si="172">IF(NOT(C641=E641),"X","")</f>
        <v/>
      </c>
      <c r="J641" s="327"/>
      <c r="L641" s="127" t="str">
        <f>IF(OR(C641&gt;0,E641&gt;0),"X","--")</f>
        <v>--</v>
      </c>
    </row>
    <row r="642" spans="1:12" ht="15" hidden="1" customHeight="1" x14ac:dyDescent="0.2">
      <c r="A642" s="112" t="s">
        <v>654</v>
      </c>
      <c r="B642" s="125"/>
      <c r="C642" s="323"/>
      <c r="D642" s="324"/>
      <c r="E642" s="138"/>
      <c r="F642" s="325" t="str">
        <f t="shared" ref="F642:F647" si="173">IF(ISBLANK(C642),"",(IF((C642=E642),"X","")))</f>
        <v/>
      </c>
      <c r="G642" s="326"/>
      <c r="H642" s="327"/>
      <c r="I642" s="325" t="str">
        <f t="shared" si="172"/>
        <v/>
      </c>
      <c r="J642" s="327"/>
      <c r="L642" s="127" t="str">
        <f>IF(OR(C642&gt;0,E642&gt;0),"X","--")</f>
        <v>--</v>
      </c>
    </row>
    <row r="643" spans="1:12" ht="15" hidden="1" customHeight="1" x14ac:dyDescent="0.2">
      <c r="A643" s="112" t="s">
        <v>655</v>
      </c>
      <c r="B643" s="126"/>
      <c r="C643" s="323"/>
      <c r="D643" s="324"/>
      <c r="E643" s="138"/>
      <c r="F643" s="325" t="str">
        <f t="shared" si="173"/>
        <v/>
      </c>
      <c r="G643" s="326"/>
      <c r="H643" s="327"/>
      <c r="I643" s="325" t="str">
        <f t="shared" si="172"/>
        <v/>
      </c>
      <c r="J643" s="327"/>
      <c r="L643" s="127" t="str">
        <f>IF(OR(C643&gt;0,E643&gt;0),"X","--")</f>
        <v>--</v>
      </c>
    </row>
    <row r="644" spans="1:12" ht="15" hidden="1" customHeight="1" x14ac:dyDescent="0.2">
      <c r="A644" s="121" t="s">
        <v>666</v>
      </c>
      <c r="B644" s="122"/>
      <c r="C644" s="323"/>
      <c r="D644" s="324"/>
      <c r="E644" s="138"/>
      <c r="F644" s="325" t="str">
        <f t="shared" si="173"/>
        <v/>
      </c>
      <c r="G644" s="326"/>
      <c r="H644" s="327"/>
      <c r="I644" s="325" t="str">
        <f t="shared" si="172"/>
        <v/>
      </c>
      <c r="J644" s="327"/>
      <c r="L644" s="127" t="str">
        <f t="shared" ref="L644:L646" si="174">IF(OR(C644&gt;0,E644&gt;0),"X","--")</f>
        <v>--</v>
      </c>
    </row>
    <row r="645" spans="1:12" ht="15" hidden="1" customHeight="1" x14ac:dyDescent="0.2">
      <c r="A645" s="121" t="s">
        <v>667</v>
      </c>
      <c r="B645" s="122"/>
      <c r="C645" s="323"/>
      <c r="D645" s="324"/>
      <c r="E645" s="138"/>
      <c r="F645" s="325" t="str">
        <f t="shared" si="173"/>
        <v/>
      </c>
      <c r="G645" s="326"/>
      <c r="H645" s="327"/>
      <c r="I645" s="325" t="str">
        <f t="shared" si="172"/>
        <v/>
      </c>
      <c r="J645" s="327"/>
      <c r="L645" s="127" t="str">
        <f t="shared" si="174"/>
        <v>--</v>
      </c>
    </row>
    <row r="646" spans="1:12" ht="15" hidden="1" customHeight="1" x14ac:dyDescent="0.2">
      <c r="A646" s="121" t="s">
        <v>656</v>
      </c>
      <c r="B646" s="122"/>
      <c r="C646" s="323"/>
      <c r="D646" s="324"/>
      <c r="E646" s="138"/>
      <c r="F646" s="325" t="str">
        <f t="shared" si="173"/>
        <v/>
      </c>
      <c r="G646" s="326"/>
      <c r="H646" s="327"/>
      <c r="I646" s="325" t="str">
        <f t="shared" si="172"/>
        <v/>
      </c>
      <c r="J646" s="327"/>
      <c r="L646" s="127" t="str">
        <f t="shared" si="174"/>
        <v>--</v>
      </c>
    </row>
    <row r="647" spans="1:12" ht="15" hidden="1" customHeight="1" x14ac:dyDescent="0.2">
      <c r="A647" s="328" t="s">
        <v>657</v>
      </c>
      <c r="B647" s="329"/>
      <c r="C647" s="323"/>
      <c r="D647" s="324"/>
      <c r="E647" s="138"/>
      <c r="F647" s="325" t="str">
        <f t="shared" si="173"/>
        <v/>
      </c>
      <c r="G647" s="326"/>
      <c r="H647" s="327"/>
      <c r="I647" s="325" t="str">
        <f t="shared" si="172"/>
        <v/>
      </c>
      <c r="J647" s="327"/>
      <c r="L647" s="127" t="str">
        <f>IF(OR(C647&gt;0,E647&gt;0),"X","--")</f>
        <v>--</v>
      </c>
    </row>
    <row r="648" spans="1:12" ht="15" hidden="1" customHeight="1" x14ac:dyDescent="0.2">
      <c r="A648" s="123"/>
      <c r="B648" s="123"/>
      <c r="C648" s="31"/>
      <c r="D648" s="31"/>
      <c r="E648" s="124"/>
      <c r="F648" s="92"/>
      <c r="G648" s="92"/>
      <c r="H648" s="92"/>
      <c r="I648" s="92"/>
      <c r="J648" s="92"/>
      <c r="L648" s="132" t="str">
        <f>IF((B639&gt;0),"X","--")</f>
        <v>--</v>
      </c>
    </row>
    <row r="649" spans="1:12" ht="15" hidden="1" customHeight="1" x14ac:dyDescent="0.2">
      <c r="A649" s="120" t="s">
        <v>698</v>
      </c>
      <c r="B649" s="119">
        <f>IF(ISNUMBER(A649),0,VLOOKUP(A649,'FICHA DE PROJETO'!$A$98:$F$157,2,FALSE))</f>
        <v>0</v>
      </c>
      <c r="C649" s="115"/>
      <c r="D649" s="115"/>
      <c r="E649" s="115"/>
      <c r="F649" s="115"/>
      <c r="G649" s="115"/>
      <c r="H649" s="115"/>
      <c r="I649" s="116" t="s">
        <v>651</v>
      </c>
      <c r="J649" s="117" t="s">
        <v>652</v>
      </c>
      <c r="L649" s="127" t="str">
        <f>IF((B649&gt;0),"X","--")</f>
        <v>--</v>
      </c>
    </row>
    <row r="650" spans="1:12" ht="15" hidden="1" customHeight="1" x14ac:dyDescent="0.2">
      <c r="B650" s="114"/>
      <c r="C650" s="330" t="s">
        <v>651</v>
      </c>
      <c r="D650" s="331"/>
      <c r="E650" s="118" t="s">
        <v>652</v>
      </c>
      <c r="F650" s="332" t="s">
        <v>662</v>
      </c>
      <c r="G650" s="333"/>
      <c r="H650" s="333"/>
      <c r="I650" s="332" t="s">
        <v>663</v>
      </c>
      <c r="J650" s="334"/>
      <c r="L650" s="131" t="str">
        <f>IF((B649&gt;0),"X","--")</f>
        <v>--</v>
      </c>
    </row>
    <row r="651" spans="1:12" ht="15" hidden="1" customHeight="1" x14ac:dyDescent="0.2">
      <c r="A651" s="111" t="s">
        <v>653</v>
      </c>
      <c r="B651" s="113"/>
      <c r="C651" s="335"/>
      <c r="D651" s="336"/>
      <c r="E651" s="138"/>
      <c r="F651" s="325" t="str">
        <f>IF(ISBLANK(C651),"",(IF((C651=E651),"X","")))</f>
        <v/>
      </c>
      <c r="G651" s="326"/>
      <c r="H651" s="327"/>
      <c r="I651" s="325" t="str">
        <f t="shared" ref="I651:I657" si="175">IF(NOT(C651=E651),"X","")</f>
        <v/>
      </c>
      <c r="J651" s="327"/>
      <c r="L651" s="127" t="str">
        <f>IF(OR(C651&gt;0,E651&gt;0),"X","--")</f>
        <v>--</v>
      </c>
    </row>
    <row r="652" spans="1:12" ht="15" hidden="1" customHeight="1" x14ac:dyDescent="0.2">
      <c r="A652" s="112" t="s">
        <v>654</v>
      </c>
      <c r="B652" s="125"/>
      <c r="C652" s="323"/>
      <c r="D652" s="324"/>
      <c r="E652" s="138"/>
      <c r="F652" s="325" t="str">
        <f t="shared" ref="F652:F657" si="176">IF(ISBLANK(C652),"",(IF((C652=E652),"X","")))</f>
        <v/>
      </c>
      <c r="G652" s="326"/>
      <c r="H652" s="327"/>
      <c r="I652" s="325" t="str">
        <f t="shared" si="175"/>
        <v/>
      </c>
      <c r="J652" s="327"/>
      <c r="L652" s="127" t="str">
        <f>IF(OR(C652&gt;0,E652&gt;0),"X","--")</f>
        <v>--</v>
      </c>
    </row>
    <row r="653" spans="1:12" ht="15" hidden="1" customHeight="1" x14ac:dyDescent="0.2">
      <c r="A653" s="112" t="s">
        <v>655</v>
      </c>
      <c r="B653" s="126"/>
      <c r="C653" s="323"/>
      <c r="D653" s="324"/>
      <c r="E653" s="138"/>
      <c r="F653" s="325" t="str">
        <f t="shared" si="176"/>
        <v/>
      </c>
      <c r="G653" s="326"/>
      <c r="H653" s="327"/>
      <c r="I653" s="325" t="str">
        <f t="shared" si="175"/>
        <v/>
      </c>
      <c r="J653" s="327"/>
      <c r="L653" s="127" t="str">
        <f>IF(OR(C653&gt;0,E653&gt;0),"X","--")</f>
        <v>--</v>
      </c>
    </row>
    <row r="654" spans="1:12" ht="15" hidden="1" customHeight="1" x14ac:dyDescent="0.2">
      <c r="A654" s="121" t="s">
        <v>666</v>
      </c>
      <c r="B654" s="122"/>
      <c r="C654" s="323"/>
      <c r="D654" s="324"/>
      <c r="E654" s="138"/>
      <c r="F654" s="325" t="str">
        <f t="shared" si="176"/>
        <v/>
      </c>
      <c r="G654" s="326"/>
      <c r="H654" s="327"/>
      <c r="I654" s="325" t="str">
        <f t="shared" si="175"/>
        <v/>
      </c>
      <c r="J654" s="327"/>
      <c r="L654" s="127" t="str">
        <f t="shared" ref="L654:L656" si="177">IF(OR(C654&gt;0,E654&gt;0),"X","--")</f>
        <v>--</v>
      </c>
    </row>
    <row r="655" spans="1:12" ht="15" hidden="1" customHeight="1" x14ac:dyDescent="0.2">
      <c r="A655" s="121" t="s">
        <v>667</v>
      </c>
      <c r="B655" s="122"/>
      <c r="C655" s="323"/>
      <c r="D655" s="324"/>
      <c r="E655" s="138"/>
      <c r="F655" s="325" t="str">
        <f t="shared" si="176"/>
        <v/>
      </c>
      <c r="G655" s="326"/>
      <c r="H655" s="327"/>
      <c r="I655" s="325" t="str">
        <f t="shared" si="175"/>
        <v/>
      </c>
      <c r="J655" s="327"/>
      <c r="L655" s="127" t="str">
        <f t="shared" si="177"/>
        <v>--</v>
      </c>
    </row>
    <row r="656" spans="1:12" ht="15" hidden="1" customHeight="1" x14ac:dyDescent="0.2">
      <c r="A656" s="121" t="s">
        <v>656</v>
      </c>
      <c r="B656" s="122"/>
      <c r="C656" s="323"/>
      <c r="D656" s="324"/>
      <c r="E656" s="138"/>
      <c r="F656" s="325" t="str">
        <f t="shared" si="176"/>
        <v/>
      </c>
      <c r="G656" s="326"/>
      <c r="H656" s="327"/>
      <c r="I656" s="325" t="str">
        <f t="shared" si="175"/>
        <v/>
      </c>
      <c r="J656" s="327"/>
      <c r="L656" s="127" t="str">
        <f t="shared" si="177"/>
        <v>--</v>
      </c>
    </row>
    <row r="657" spans="1:12" ht="15" hidden="1" customHeight="1" x14ac:dyDescent="0.2">
      <c r="A657" s="328" t="s">
        <v>657</v>
      </c>
      <c r="B657" s="329"/>
      <c r="C657" s="323"/>
      <c r="D657" s="324"/>
      <c r="E657" s="138"/>
      <c r="F657" s="325" t="str">
        <f t="shared" si="176"/>
        <v/>
      </c>
      <c r="G657" s="326"/>
      <c r="H657" s="327"/>
      <c r="I657" s="325" t="str">
        <f t="shared" si="175"/>
        <v/>
      </c>
      <c r="J657" s="327"/>
      <c r="L657" s="127" t="str">
        <f>IF(OR(C657&gt;0,E657&gt;0),"X","--")</f>
        <v>--</v>
      </c>
    </row>
    <row r="658" spans="1:12" ht="15" hidden="1" customHeight="1" x14ac:dyDescent="0.2">
      <c r="A658" s="123"/>
      <c r="B658" s="123"/>
      <c r="C658" s="31"/>
      <c r="D658" s="31"/>
      <c r="E658" s="124"/>
      <c r="F658" s="92"/>
      <c r="G658" s="92"/>
      <c r="H658" s="92"/>
      <c r="I658" s="92"/>
      <c r="J658" s="92"/>
      <c r="L658" s="132" t="str">
        <f>IF((B649&gt;0),"X","--")</f>
        <v>--</v>
      </c>
    </row>
    <row r="659" spans="1:12" ht="15" hidden="1" customHeight="1" x14ac:dyDescent="0.2">
      <c r="A659" s="120" t="s">
        <v>699</v>
      </c>
      <c r="B659" s="119">
        <f>IF(ISNUMBER(A659),0,VLOOKUP(A659,'FICHA DE PROJETO'!$A$98:$F$157,2,FALSE))</f>
        <v>0</v>
      </c>
      <c r="C659" s="115"/>
      <c r="D659" s="115"/>
      <c r="E659" s="115"/>
      <c r="F659" s="115"/>
      <c r="G659" s="115"/>
      <c r="H659" s="115"/>
      <c r="I659" s="116" t="s">
        <v>651</v>
      </c>
      <c r="J659" s="117" t="s">
        <v>652</v>
      </c>
      <c r="L659" s="127" t="str">
        <f>IF((B659&gt;0),"X","--")</f>
        <v>--</v>
      </c>
    </row>
    <row r="660" spans="1:12" ht="15" hidden="1" customHeight="1" x14ac:dyDescent="0.2">
      <c r="B660" s="114"/>
      <c r="C660" s="330" t="s">
        <v>651</v>
      </c>
      <c r="D660" s="331"/>
      <c r="E660" s="118" t="s">
        <v>652</v>
      </c>
      <c r="F660" s="332" t="s">
        <v>662</v>
      </c>
      <c r="G660" s="333"/>
      <c r="H660" s="333"/>
      <c r="I660" s="332" t="s">
        <v>663</v>
      </c>
      <c r="J660" s="334"/>
      <c r="L660" s="131" t="str">
        <f>IF((B659&gt;0),"X","--")</f>
        <v>--</v>
      </c>
    </row>
    <row r="661" spans="1:12" ht="15" hidden="1" customHeight="1" x14ac:dyDescent="0.2">
      <c r="A661" s="111" t="s">
        <v>653</v>
      </c>
      <c r="B661" s="113"/>
      <c r="C661" s="335"/>
      <c r="D661" s="336"/>
      <c r="E661" s="138"/>
      <c r="F661" s="325" t="str">
        <f>IF(ISBLANK(C661),"",(IF((C661=E661),"X","")))</f>
        <v/>
      </c>
      <c r="G661" s="326"/>
      <c r="H661" s="327"/>
      <c r="I661" s="325" t="str">
        <f t="shared" ref="I661:I667" si="178">IF(NOT(C661=E661),"X","")</f>
        <v/>
      </c>
      <c r="J661" s="327"/>
      <c r="L661" s="127" t="str">
        <f>IF(OR(C661&gt;0,E661&gt;0),"X","--")</f>
        <v>--</v>
      </c>
    </row>
    <row r="662" spans="1:12" ht="15" hidden="1" customHeight="1" x14ac:dyDescent="0.2">
      <c r="A662" s="112" t="s">
        <v>654</v>
      </c>
      <c r="B662" s="125"/>
      <c r="C662" s="323"/>
      <c r="D662" s="324"/>
      <c r="E662" s="138"/>
      <c r="F662" s="325" t="str">
        <f t="shared" ref="F662:F667" si="179">IF(ISBLANK(C662),"",(IF((C662=E662),"X","")))</f>
        <v/>
      </c>
      <c r="G662" s="326"/>
      <c r="H662" s="327"/>
      <c r="I662" s="325" t="str">
        <f t="shared" si="178"/>
        <v/>
      </c>
      <c r="J662" s="327"/>
      <c r="L662" s="127" t="str">
        <f>IF(OR(C662&gt;0,E662&gt;0),"X","--")</f>
        <v>--</v>
      </c>
    </row>
    <row r="663" spans="1:12" ht="15" hidden="1" customHeight="1" x14ac:dyDescent="0.2">
      <c r="A663" s="112" t="s">
        <v>655</v>
      </c>
      <c r="B663" s="126"/>
      <c r="C663" s="323"/>
      <c r="D663" s="324"/>
      <c r="E663" s="138"/>
      <c r="F663" s="325" t="str">
        <f t="shared" si="179"/>
        <v/>
      </c>
      <c r="G663" s="326"/>
      <c r="H663" s="327"/>
      <c r="I663" s="325" t="str">
        <f t="shared" si="178"/>
        <v/>
      </c>
      <c r="J663" s="327"/>
      <c r="L663" s="127" t="str">
        <f>IF(OR(C663&gt;0,E663&gt;0),"X","--")</f>
        <v>--</v>
      </c>
    </row>
    <row r="664" spans="1:12" ht="15" hidden="1" customHeight="1" x14ac:dyDescent="0.2">
      <c r="A664" s="121" t="s">
        <v>666</v>
      </c>
      <c r="B664" s="122"/>
      <c r="C664" s="323"/>
      <c r="D664" s="324"/>
      <c r="E664" s="138"/>
      <c r="F664" s="325" t="str">
        <f t="shared" si="179"/>
        <v/>
      </c>
      <c r="G664" s="326"/>
      <c r="H664" s="327"/>
      <c r="I664" s="325" t="str">
        <f t="shared" si="178"/>
        <v/>
      </c>
      <c r="J664" s="327"/>
      <c r="L664" s="127" t="str">
        <f t="shared" ref="L664:L666" si="180">IF(OR(C664&gt;0,E664&gt;0),"X","--")</f>
        <v>--</v>
      </c>
    </row>
    <row r="665" spans="1:12" ht="15" hidden="1" customHeight="1" x14ac:dyDescent="0.2">
      <c r="A665" s="121" t="s">
        <v>667</v>
      </c>
      <c r="B665" s="122"/>
      <c r="C665" s="323"/>
      <c r="D665" s="324"/>
      <c r="E665" s="138"/>
      <c r="F665" s="325" t="str">
        <f t="shared" si="179"/>
        <v/>
      </c>
      <c r="G665" s="326"/>
      <c r="H665" s="327"/>
      <c r="I665" s="325" t="str">
        <f t="shared" si="178"/>
        <v/>
      </c>
      <c r="J665" s="327"/>
      <c r="L665" s="127" t="str">
        <f t="shared" si="180"/>
        <v>--</v>
      </c>
    </row>
    <row r="666" spans="1:12" ht="15" hidden="1" customHeight="1" x14ac:dyDescent="0.2">
      <c r="A666" s="121" t="s">
        <v>656</v>
      </c>
      <c r="B666" s="122"/>
      <c r="C666" s="323"/>
      <c r="D666" s="324"/>
      <c r="E666" s="138"/>
      <c r="F666" s="325" t="str">
        <f t="shared" si="179"/>
        <v/>
      </c>
      <c r="G666" s="326"/>
      <c r="H666" s="327"/>
      <c r="I666" s="325" t="str">
        <f t="shared" si="178"/>
        <v/>
      </c>
      <c r="J666" s="327"/>
      <c r="L666" s="127" t="str">
        <f t="shared" si="180"/>
        <v>--</v>
      </c>
    </row>
    <row r="667" spans="1:12" ht="15" hidden="1" customHeight="1" x14ac:dyDescent="0.2">
      <c r="A667" s="328" t="s">
        <v>657</v>
      </c>
      <c r="B667" s="329"/>
      <c r="C667" s="323"/>
      <c r="D667" s="324"/>
      <c r="E667" s="138"/>
      <c r="F667" s="325" t="str">
        <f t="shared" si="179"/>
        <v/>
      </c>
      <c r="G667" s="326"/>
      <c r="H667" s="327"/>
      <c r="I667" s="325" t="str">
        <f t="shared" si="178"/>
        <v/>
      </c>
      <c r="J667" s="327"/>
      <c r="L667" s="127" t="str">
        <f>IF(OR(C667&gt;0,E667&gt;0),"X","--")</f>
        <v>--</v>
      </c>
    </row>
    <row r="668" spans="1:12" ht="22.5" hidden="1" customHeight="1" x14ac:dyDescent="0.2">
      <c r="A668" s="29"/>
      <c r="B668" s="129"/>
      <c r="C668" s="130"/>
      <c r="D668" s="130"/>
      <c r="E668" s="130"/>
      <c r="F668" s="130"/>
      <c r="G668" s="130"/>
      <c r="H668" s="130"/>
      <c r="I668" s="130"/>
      <c r="J668" s="130"/>
      <c r="K668" s="26"/>
      <c r="L668" s="132" t="str">
        <f>IF((B659&gt;0),"X","--")</f>
        <v>--</v>
      </c>
    </row>
    <row r="669" spans="1:12" ht="21" hidden="1" customHeight="1" x14ac:dyDescent="0.2">
      <c r="A669" s="228" t="s">
        <v>672</v>
      </c>
      <c r="B669" s="228"/>
      <c r="C669" s="228"/>
      <c r="D669" s="228"/>
      <c r="E669" s="228"/>
      <c r="F669" s="228"/>
      <c r="G669" s="228"/>
      <c r="H669" s="228"/>
      <c r="I669" s="228"/>
      <c r="J669" s="228"/>
    </row>
    <row r="670" spans="1:12" ht="4.5" hidden="1" customHeight="1" x14ac:dyDescent="0.2">
      <c r="A670" s="34"/>
      <c r="B670" s="34"/>
      <c r="C670" s="34"/>
      <c r="D670" s="34"/>
      <c r="E670" s="34"/>
      <c r="F670" s="34"/>
      <c r="G670" s="34"/>
      <c r="H670" s="34"/>
      <c r="I670" s="34"/>
      <c r="J670" s="34"/>
    </row>
    <row r="671" spans="1:12" ht="17.25" hidden="1" customHeight="1" x14ac:dyDescent="0.2">
      <c r="A671" s="34"/>
      <c r="B671" s="34"/>
      <c r="C671" s="34"/>
      <c r="D671" s="34"/>
      <c r="E671" s="34"/>
      <c r="F671" s="34"/>
      <c r="G671" s="34"/>
      <c r="H671" s="34"/>
      <c r="I671" s="44" t="s">
        <v>507</v>
      </c>
      <c r="J671" s="44" t="s">
        <v>508</v>
      </c>
    </row>
    <row r="672" spans="1:12" ht="19.5" hidden="1" customHeight="1" x14ac:dyDescent="0.2">
      <c r="A672" s="40" t="s">
        <v>505</v>
      </c>
      <c r="B672" s="396" t="s">
        <v>506</v>
      </c>
      <c r="C672" s="396"/>
      <c r="D672" s="396"/>
      <c r="E672" s="396"/>
      <c r="F672" s="396"/>
      <c r="G672" s="396"/>
      <c r="H672" s="396"/>
      <c r="I672" s="43"/>
      <c r="J672" s="43"/>
    </row>
    <row r="673" spans="1:11" ht="17.25" hidden="1" customHeight="1" x14ac:dyDescent="0.2">
      <c r="A673" s="40" t="s">
        <v>510</v>
      </c>
      <c r="B673" s="396" t="s">
        <v>509</v>
      </c>
      <c r="C673" s="396"/>
      <c r="D673" s="396"/>
      <c r="E673" s="396"/>
      <c r="F673" s="396"/>
      <c r="G673" s="396"/>
      <c r="H673" s="396"/>
      <c r="I673" s="43"/>
      <c r="J673" s="43"/>
    </row>
    <row r="674" spans="1:11" ht="30" hidden="1" customHeight="1" x14ac:dyDescent="0.2">
      <c r="A674" s="40" t="s">
        <v>511</v>
      </c>
      <c r="B674" s="398" t="s">
        <v>526</v>
      </c>
      <c r="C674" s="398"/>
      <c r="D674" s="398"/>
      <c r="E674" s="398"/>
      <c r="F674" s="398"/>
      <c r="G674" s="398"/>
      <c r="H674" s="398"/>
      <c r="I674" s="43"/>
      <c r="J674" s="43"/>
      <c r="K674" s="26"/>
    </row>
    <row r="675" spans="1:11" s="36" customFormat="1" ht="45.75" hidden="1" customHeight="1" x14ac:dyDescent="0.2">
      <c r="A675" s="413" t="s">
        <v>513</v>
      </c>
      <c r="B675" s="403" t="s">
        <v>805</v>
      </c>
      <c r="C675" s="404"/>
      <c r="D675" s="404"/>
      <c r="E675" s="404"/>
      <c r="F675" s="404"/>
      <c r="G675" s="404"/>
      <c r="H675" s="405"/>
      <c r="I675" s="372"/>
      <c r="J675" s="374"/>
    </row>
    <row r="676" spans="1:11" s="36" customFormat="1" ht="12.75" hidden="1" customHeight="1" x14ac:dyDescent="0.2">
      <c r="A676" s="414"/>
      <c r="B676" s="406" t="s">
        <v>479</v>
      </c>
      <c r="C676" s="407"/>
      <c r="D676" s="407"/>
      <c r="E676" s="407"/>
      <c r="F676" s="407"/>
      <c r="G676" s="407"/>
      <c r="H676" s="408"/>
      <c r="I676" s="373"/>
      <c r="J676" s="375"/>
    </row>
    <row r="677" spans="1:11" s="36" customFormat="1" ht="43.5" hidden="1" customHeight="1" x14ac:dyDescent="0.2">
      <c r="A677" s="415"/>
      <c r="B677" s="409" t="s">
        <v>806</v>
      </c>
      <c r="C677" s="410"/>
      <c r="D677" s="410"/>
      <c r="E677" s="410"/>
      <c r="F677" s="410"/>
      <c r="G677" s="410"/>
      <c r="H677" s="410"/>
      <c r="I677" s="410"/>
      <c r="J677" s="411"/>
    </row>
    <row r="678" spans="1:11" ht="5.25" hidden="1" customHeight="1" x14ac:dyDescent="0.2">
      <c r="A678" s="30"/>
      <c r="B678" s="397"/>
      <c r="C678" s="397"/>
      <c r="D678" s="397"/>
      <c r="E678" s="397"/>
      <c r="F678" s="397"/>
      <c r="G678" s="397"/>
      <c r="H678" s="397"/>
      <c r="I678" s="46"/>
      <c r="J678" s="41"/>
    </row>
    <row r="679" spans="1:11" s="36" customFormat="1" ht="17.25" hidden="1" customHeight="1" x14ac:dyDescent="0.2">
      <c r="A679" s="68" t="s">
        <v>514</v>
      </c>
      <c r="B679" s="354" t="s">
        <v>512</v>
      </c>
      <c r="C679" s="355"/>
      <c r="D679" s="355"/>
      <c r="E679" s="355"/>
      <c r="F679" s="356"/>
      <c r="G679" s="351" t="s">
        <v>661</v>
      </c>
      <c r="H679" s="352"/>
      <c r="I679" s="352"/>
      <c r="J679" s="353"/>
    </row>
    <row r="680" spans="1:11" ht="17.25" hidden="1" customHeight="1" x14ac:dyDescent="0.2">
      <c r="A680" s="40" t="s">
        <v>516</v>
      </c>
      <c r="B680" s="357" t="s">
        <v>515</v>
      </c>
      <c r="C680" s="358"/>
      <c r="D680" s="358"/>
      <c r="E680" s="358"/>
      <c r="F680" s="359"/>
      <c r="G680" s="348" t="s">
        <v>670</v>
      </c>
      <c r="H680" s="349"/>
      <c r="I680" s="349"/>
      <c r="J680" s="350"/>
    </row>
    <row r="681" spans="1:11" ht="3.75" hidden="1" customHeight="1" x14ac:dyDescent="0.2">
      <c r="A681" s="30"/>
      <c r="B681" s="399"/>
      <c r="C681" s="399"/>
      <c r="D681" s="399"/>
      <c r="E681" s="399"/>
      <c r="F681" s="399"/>
      <c r="G681" s="399"/>
      <c r="H681" s="399"/>
      <c r="I681" s="41"/>
      <c r="J681" s="41"/>
    </row>
    <row r="682" spans="1:11" ht="20.25" hidden="1" customHeight="1" x14ac:dyDescent="0.2">
      <c r="A682" s="228" t="s">
        <v>673</v>
      </c>
      <c r="B682" s="228"/>
      <c r="C682" s="228"/>
      <c r="D682" s="228"/>
      <c r="E682" s="228"/>
      <c r="F682" s="228"/>
      <c r="G682" s="228"/>
      <c r="H682" s="228"/>
      <c r="I682" s="228"/>
      <c r="J682" s="228"/>
    </row>
    <row r="683" spans="1:11" ht="7.5" hidden="1" customHeight="1" x14ac:dyDescent="0.2">
      <c r="A683" s="20"/>
      <c r="B683" s="20"/>
      <c r="C683" s="20"/>
      <c r="D683" s="20"/>
      <c r="E683" s="20"/>
      <c r="F683" s="20"/>
      <c r="G683" s="20"/>
      <c r="H683" s="20"/>
      <c r="I683" s="20"/>
      <c r="J683" s="20"/>
    </row>
    <row r="684" spans="1:11" ht="17.25" hidden="1" customHeight="1" x14ac:dyDescent="0.2">
      <c r="A684" s="34"/>
      <c r="B684" s="34"/>
      <c r="C684" s="34"/>
      <c r="D684" s="34"/>
      <c r="E684" s="34"/>
      <c r="F684" s="34"/>
      <c r="G684" s="34"/>
      <c r="H684" s="34"/>
      <c r="I684" s="44" t="s">
        <v>507</v>
      </c>
      <c r="J684" s="44" t="s">
        <v>508</v>
      </c>
    </row>
    <row r="685" spans="1:11" ht="15.75" hidden="1" customHeight="1" x14ac:dyDescent="0.2">
      <c r="A685" s="40" t="s">
        <v>517</v>
      </c>
      <c r="B685" s="385" t="s">
        <v>20</v>
      </c>
      <c r="C685" s="385"/>
      <c r="D685" s="385"/>
      <c r="E685" s="385"/>
      <c r="F685" s="385"/>
      <c r="G685" s="385"/>
      <c r="H685" s="385"/>
      <c r="I685" s="43"/>
      <c r="J685" s="42"/>
    </row>
    <row r="686" spans="1:11" ht="15" hidden="1" customHeight="1" x14ac:dyDescent="0.2">
      <c r="A686" s="40" t="s">
        <v>519</v>
      </c>
      <c r="B686" s="385" t="s">
        <v>480</v>
      </c>
      <c r="C686" s="385"/>
      <c r="D686" s="385"/>
      <c r="E686" s="385"/>
      <c r="F686" s="385"/>
      <c r="G686" s="385"/>
      <c r="H686" s="385"/>
      <c r="I686" s="43"/>
      <c r="J686" s="42"/>
    </row>
    <row r="687" spans="1:11" ht="16.5" hidden="1" customHeight="1" x14ac:dyDescent="0.2">
      <c r="A687" s="40" t="s">
        <v>520</v>
      </c>
      <c r="B687" s="416" t="s">
        <v>481</v>
      </c>
      <c r="C687" s="417"/>
      <c r="D687" s="417"/>
      <c r="E687" s="417"/>
      <c r="F687" s="417"/>
      <c r="G687" s="417"/>
      <c r="H687" s="418"/>
      <c r="I687" s="43"/>
      <c r="J687" s="42"/>
    </row>
    <row r="688" spans="1:11" ht="17.25" hidden="1" customHeight="1" x14ac:dyDescent="0.2">
      <c r="A688" s="76" t="s">
        <v>521</v>
      </c>
      <c r="B688" s="382" t="s">
        <v>619</v>
      </c>
      <c r="C688" s="383"/>
      <c r="D688" s="383"/>
      <c r="E688" s="383"/>
      <c r="F688" s="383"/>
      <c r="G688" s="383"/>
      <c r="H688" s="384"/>
      <c r="I688" s="45"/>
      <c r="J688" s="88"/>
    </row>
    <row r="689" spans="1:10" ht="16.5" hidden="1" customHeight="1" x14ac:dyDescent="0.2">
      <c r="A689" s="388" t="s">
        <v>623</v>
      </c>
      <c r="B689" s="379" t="s">
        <v>621</v>
      </c>
      <c r="C689" s="380"/>
      <c r="D689" s="380"/>
      <c r="E689" s="380"/>
      <c r="F689" s="380"/>
      <c r="G689" s="380"/>
      <c r="H689" s="381"/>
      <c r="I689" s="369"/>
      <c r="J689" s="369"/>
    </row>
    <row r="690" spans="1:10" ht="10.5" hidden="1" customHeight="1" x14ac:dyDescent="0.2">
      <c r="A690" s="389"/>
      <c r="B690" s="376" t="s">
        <v>620</v>
      </c>
      <c r="C690" s="377"/>
      <c r="D690" s="377"/>
      <c r="E690" s="377"/>
      <c r="F690" s="377"/>
      <c r="G690" s="377"/>
      <c r="H690" s="378"/>
      <c r="I690" s="370"/>
      <c r="J690" s="370"/>
    </row>
    <row r="691" spans="1:10" ht="18" hidden="1" customHeight="1" x14ac:dyDescent="0.2">
      <c r="A691" s="389"/>
      <c r="B691" s="363" t="s">
        <v>626</v>
      </c>
      <c r="C691" s="364"/>
      <c r="D691" s="364"/>
      <c r="E691" s="364"/>
      <c r="F691" s="364"/>
      <c r="G691" s="364"/>
      <c r="H691" s="364"/>
      <c r="I691" s="364"/>
      <c r="J691" s="365"/>
    </row>
    <row r="692" spans="1:10" ht="18" hidden="1" customHeight="1" x14ac:dyDescent="0.2">
      <c r="A692" s="389"/>
      <c r="B692" s="391"/>
      <c r="C692" s="392"/>
      <c r="D692" s="392"/>
      <c r="E692" s="392"/>
      <c r="F692" s="392"/>
      <c r="G692" s="392"/>
      <c r="H692" s="392"/>
      <c r="I692" s="392"/>
      <c r="J692" s="393"/>
    </row>
    <row r="693" spans="1:10" ht="18" hidden="1" customHeight="1" x14ac:dyDescent="0.2">
      <c r="A693" s="389"/>
      <c r="B693" s="391"/>
      <c r="C693" s="392"/>
      <c r="D693" s="392"/>
      <c r="E693" s="392"/>
      <c r="F693" s="392"/>
      <c r="G693" s="392"/>
      <c r="H693" s="392"/>
      <c r="I693" s="392"/>
      <c r="J693" s="393"/>
    </row>
    <row r="694" spans="1:10" ht="20.25" hidden="1" customHeight="1" x14ac:dyDescent="0.2">
      <c r="A694" s="390"/>
      <c r="B694" s="391"/>
      <c r="C694" s="392"/>
      <c r="D694" s="392"/>
      <c r="E694" s="392"/>
      <c r="F694" s="392"/>
      <c r="G694" s="392"/>
      <c r="H694" s="392"/>
      <c r="I694" s="392"/>
      <c r="J694" s="393"/>
    </row>
    <row r="695" spans="1:10" ht="29.25" hidden="1" customHeight="1" x14ac:dyDescent="0.2">
      <c r="A695" s="386" t="s">
        <v>624</v>
      </c>
      <c r="B695" s="382" t="s">
        <v>628</v>
      </c>
      <c r="C695" s="383"/>
      <c r="D695" s="383"/>
      <c r="E695" s="383"/>
      <c r="F695" s="383"/>
      <c r="G695" s="383"/>
      <c r="H695" s="384"/>
      <c r="I695" s="369"/>
      <c r="J695" s="369"/>
    </row>
    <row r="696" spans="1:10" ht="13.5" hidden="1" customHeight="1" x14ac:dyDescent="0.2">
      <c r="A696" s="387"/>
      <c r="B696" s="376" t="s">
        <v>620</v>
      </c>
      <c r="C696" s="377"/>
      <c r="D696" s="377"/>
      <c r="E696" s="377"/>
      <c r="F696" s="377"/>
      <c r="G696" s="377"/>
      <c r="H696" s="378"/>
      <c r="I696" s="370"/>
      <c r="J696" s="370"/>
    </row>
    <row r="697" spans="1:10" ht="18" hidden="1" customHeight="1" x14ac:dyDescent="0.2">
      <c r="A697" s="387"/>
      <c r="B697" s="363"/>
      <c r="C697" s="364"/>
      <c r="D697" s="364"/>
      <c r="E697" s="364"/>
      <c r="F697" s="364"/>
      <c r="G697" s="364"/>
      <c r="H697" s="364"/>
      <c r="I697" s="364"/>
      <c r="J697" s="365"/>
    </row>
    <row r="698" spans="1:10" ht="18" hidden="1" customHeight="1" x14ac:dyDescent="0.2">
      <c r="A698" s="387"/>
      <c r="B698" s="363"/>
      <c r="C698" s="364"/>
      <c r="D698" s="364"/>
      <c r="E698" s="364"/>
      <c r="F698" s="364"/>
      <c r="G698" s="364"/>
      <c r="H698" s="364"/>
      <c r="I698" s="364"/>
      <c r="J698" s="365"/>
    </row>
    <row r="699" spans="1:10" ht="18" hidden="1" customHeight="1" x14ac:dyDescent="0.2">
      <c r="A699" s="387"/>
      <c r="B699" s="363"/>
      <c r="C699" s="364"/>
      <c r="D699" s="364"/>
      <c r="E699" s="364"/>
      <c r="F699" s="364"/>
      <c r="G699" s="364"/>
      <c r="H699" s="364"/>
      <c r="I699" s="364"/>
      <c r="J699" s="365"/>
    </row>
    <row r="700" spans="1:10" ht="18" hidden="1" customHeight="1" x14ac:dyDescent="0.2">
      <c r="A700" s="387"/>
      <c r="B700" s="363"/>
      <c r="C700" s="364"/>
      <c r="D700" s="364"/>
      <c r="E700" s="364"/>
      <c r="F700" s="364"/>
      <c r="G700" s="364"/>
      <c r="H700" s="364"/>
      <c r="I700" s="364"/>
      <c r="J700" s="365"/>
    </row>
    <row r="701" spans="1:10" ht="17.25" hidden="1" customHeight="1" x14ac:dyDescent="0.2">
      <c r="A701" s="386" t="s">
        <v>625</v>
      </c>
      <c r="B701" s="379" t="s">
        <v>622</v>
      </c>
      <c r="C701" s="380"/>
      <c r="D701" s="380"/>
      <c r="E701" s="380"/>
      <c r="F701" s="380"/>
      <c r="G701" s="380"/>
      <c r="H701" s="381"/>
      <c r="I701" s="369"/>
      <c r="J701" s="369"/>
    </row>
    <row r="702" spans="1:10" ht="10.5" hidden="1" customHeight="1" x14ac:dyDescent="0.2">
      <c r="A702" s="387"/>
      <c r="B702" s="376" t="s">
        <v>620</v>
      </c>
      <c r="C702" s="377"/>
      <c r="D702" s="377"/>
      <c r="E702" s="377"/>
      <c r="F702" s="377"/>
      <c r="G702" s="377"/>
      <c r="H702" s="378"/>
      <c r="I702" s="370"/>
      <c r="J702" s="370"/>
    </row>
    <row r="703" spans="1:10" ht="18" hidden="1" customHeight="1" x14ac:dyDescent="0.2">
      <c r="A703" s="387"/>
      <c r="B703" s="366"/>
      <c r="C703" s="367"/>
      <c r="D703" s="367"/>
      <c r="E703" s="367"/>
      <c r="F703" s="367"/>
      <c r="G703" s="367"/>
      <c r="H703" s="367"/>
      <c r="I703" s="367"/>
      <c r="J703" s="368"/>
    </row>
    <row r="704" spans="1:10" ht="18" hidden="1" customHeight="1" x14ac:dyDescent="0.2">
      <c r="A704" s="387"/>
      <c r="B704" s="366"/>
      <c r="C704" s="367"/>
      <c r="D704" s="367"/>
      <c r="E704" s="367"/>
      <c r="F704" s="367"/>
      <c r="G704" s="367"/>
      <c r="H704" s="367"/>
      <c r="I704" s="367"/>
      <c r="J704" s="368"/>
    </row>
    <row r="705" spans="1:10" ht="18" hidden="1" customHeight="1" x14ac:dyDescent="0.2">
      <c r="A705" s="387"/>
      <c r="B705" s="366"/>
      <c r="C705" s="367"/>
      <c r="D705" s="367"/>
      <c r="E705" s="367"/>
      <c r="F705" s="367"/>
      <c r="G705" s="367"/>
      <c r="H705" s="367"/>
      <c r="I705" s="367"/>
      <c r="J705" s="368"/>
    </row>
    <row r="706" spans="1:10" ht="20.25" hidden="1" customHeight="1" x14ac:dyDescent="0.2">
      <c r="A706" s="387"/>
      <c r="B706" s="366"/>
      <c r="C706" s="367"/>
      <c r="D706" s="367"/>
      <c r="E706" s="367"/>
      <c r="F706" s="367"/>
      <c r="G706" s="367"/>
      <c r="H706" s="367"/>
      <c r="I706" s="367"/>
      <c r="J706" s="368"/>
    </row>
    <row r="707" spans="1:10" ht="16.5" hidden="1" customHeight="1" x14ac:dyDescent="0.2">
      <c r="A707" s="388" t="s">
        <v>627</v>
      </c>
      <c r="B707" s="371" t="s">
        <v>518</v>
      </c>
      <c r="C707" s="371"/>
      <c r="D707" s="371"/>
      <c r="E707" s="371"/>
      <c r="F707" s="371"/>
      <c r="G707" s="371"/>
      <c r="H707" s="371"/>
      <c r="I707" s="369"/>
      <c r="J707" s="369"/>
    </row>
    <row r="708" spans="1:10" ht="11.25" hidden="1" customHeight="1" x14ac:dyDescent="0.2">
      <c r="A708" s="389"/>
      <c r="B708" s="400" t="s">
        <v>479</v>
      </c>
      <c r="C708" s="401"/>
      <c r="D708" s="401"/>
      <c r="E708" s="401"/>
      <c r="F708" s="401"/>
      <c r="G708" s="401"/>
      <c r="H708" s="402"/>
      <c r="I708" s="370"/>
      <c r="J708" s="370"/>
    </row>
    <row r="709" spans="1:10" ht="20.25" hidden="1" customHeight="1" x14ac:dyDescent="0.2">
      <c r="A709" s="390"/>
      <c r="B709" s="89"/>
      <c r="C709" s="90"/>
      <c r="D709" s="90"/>
      <c r="E709" s="90"/>
      <c r="F709" s="90"/>
      <c r="G709" s="90"/>
      <c r="H709" s="90"/>
      <c r="I709" s="57"/>
      <c r="J709" s="58"/>
    </row>
    <row r="710" spans="1:10" ht="4.5" customHeight="1" x14ac:dyDescent="0.2">
      <c r="A710" s="30"/>
      <c r="B710" s="60"/>
      <c r="C710" s="60"/>
      <c r="D710" s="60"/>
      <c r="E710" s="60"/>
      <c r="F710" s="60"/>
      <c r="G710" s="60"/>
      <c r="H710" s="60"/>
      <c r="I710" s="60"/>
      <c r="J710" s="60"/>
    </row>
    <row r="711" spans="1:10" ht="20.25" customHeight="1" x14ac:dyDescent="0.2">
      <c r="A711" s="228" t="s">
        <v>674</v>
      </c>
      <c r="B711" s="228"/>
      <c r="C711" s="228"/>
      <c r="D711" s="228"/>
      <c r="E711" s="228"/>
      <c r="F711" s="228"/>
      <c r="G711" s="228"/>
      <c r="H711" s="228"/>
      <c r="I711" s="228"/>
      <c r="J711" s="228"/>
    </row>
    <row r="712" spans="1:10" ht="217.75" customHeight="1" x14ac:dyDescent="0.2">
      <c r="A712" s="360" t="s">
        <v>527</v>
      </c>
      <c r="B712" s="361"/>
      <c r="C712" s="361"/>
      <c r="D712" s="361"/>
      <c r="E712" s="361"/>
      <c r="F712" s="361"/>
      <c r="G712" s="361"/>
      <c r="H712" s="361"/>
      <c r="I712" s="361"/>
      <c r="J712" s="362"/>
    </row>
    <row r="713" spans="1:10" ht="16.5" customHeight="1" x14ac:dyDescent="0.2">
      <c r="A713" s="49" t="s">
        <v>675</v>
      </c>
      <c r="B713" s="49"/>
      <c r="C713" s="49"/>
      <c r="D713" s="49"/>
      <c r="E713" s="49"/>
      <c r="F713" s="49"/>
      <c r="G713" s="50" t="s">
        <v>523</v>
      </c>
      <c r="H713" s="51" t="s">
        <v>12</v>
      </c>
      <c r="I713" s="50" t="s">
        <v>524</v>
      </c>
      <c r="J713" s="51"/>
    </row>
    <row r="714" spans="1:10" ht="14.25" customHeight="1" x14ac:dyDescent="0.2">
      <c r="A714" s="412" t="s">
        <v>482</v>
      </c>
      <c r="B714" s="412"/>
      <c r="C714" s="412"/>
      <c r="D714" s="412"/>
      <c r="E714" s="412"/>
      <c r="F714" s="412"/>
      <c r="G714" s="412"/>
      <c r="H714" s="412"/>
      <c r="I714" s="412"/>
      <c r="J714" s="412"/>
    </row>
    <row r="715" spans="1:10" ht="57.75" customHeight="1" x14ac:dyDescent="0.2">
      <c r="A715" s="231" t="s">
        <v>525</v>
      </c>
      <c r="B715" s="232"/>
      <c r="C715" s="232"/>
      <c r="D715" s="232"/>
      <c r="E715" s="232"/>
      <c r="F715" s="232"/>
      <c r="G715" s="232"/>
      <c r="H715" s="232"/>
      <c r="I715" s="232"/>
      <c r="J715" s="233"/>
    </row>
    <row r="716" spans="1:10" x14ac:dyDescent="0.2">
      <c r="A716" s="8"/>
    </row>
    <row r="717" spans="1:10" x14ac:dyDescent="0.2">
      <c r="A717" s="56"/>
      <c r="B717" s="56" t="str">
        <f>'FICHA DE PROJETO'!B192</f>
        <v>Cascavel</v>
      </c>
      <c r="C717" s="227">
        <f ca="1">TODAY()</f>
        <v>44853</v>
      </c>
      <c r="D717" s="227"/>
      <c r="E717" s="227"/>
      <c r="F717" s="227"/>
    </row>
    <row r="718" spans="1:10" x14ac:dyDescent="0.2">
      <c r="A718" s="56"/>
      <c r="B718" s="56"/>
      <c r="C718" s="21"/>
      <c r="D718" s="21"/>
      <c r="E718" s="21"/>
      <c r="F718" s="21"/>
    </row>
    <row r="719" spans="1:10" x14ac:dyDescent="0.2">
      <c r="A719" s="22"/>
      <c r="B719" s="22"/>
      <c r="C719" s="21"/>
      <c r="D719" s="21"/>
      <c r="E719" s="21"/>
      <c r="F719" s="21"/>
    </row>
    <row r="720" spans="1:10" ht="47.25" customHeight="1" x14ac:dyDescent="0.2">
      <c r="A720" s="341" t="s">
        <v>676</v>
      </c>
      <c r="B720" s="341"/>
      <c r="C720" s="341"/>
      <c r="D720" s="341"/>
      <c r="E720" s="341"/>
      <c r="F720" s="341"/>
      <c r="G720" s="341"/>
      <c r="H720" s="341"/>
      <c r="I720" s="341"/>
      <c r="J720" s="341"/>
    </row>
    <row r="721" spans="1:8" x14ac:dyDescent="0.2">
      <c r="B721" s="22"/>
      <c r="C721" s="21"/>
      <c r="D721" s="21"/>
      <c r="E721" s="21"/>
      <c r="F721" s="21"/>
    </row>
    <row r="722" spans="1:8" x14ac:dyDescent="0.2">
      <c r="B722" s="22"/>
      <c r="C722" s="21"/>
      <c r="D722" s="21"/>
      <c r="E722" s="21"/>
      <c r="F722" s="21"/>
    </row>
    <row r="723" spans="1:8" x14ac:dyDescent="0.2">
      <c r="A723" s="8"/>
    </row>
    <row r="724" spans="1:8" ht="16" x14ac:dyDescent="0.2">
      <c r="A724" s="53"/>
      <c r="B724" s="147" t="str">
        <f>B15</f>
        <v>Lucas Mathias</v>
      </c>
      <c r="C724" s="7"/>
      <c r="D724" s="7"/>
      <c r="G724" s="93"/>
      <c r="H724" s="93"/>
    </row>
    <row r="725" spans="1:8" x14ac:dyDescent="0.2">
      <c r="A725" s="8"/>
      <c r="B725" s="144" t="str">
        <f>H17</f>
        <v>Engenheiro Civil</v>
      </c>
      <c r="G725" s="55"/>
      <c r="H725" s="52"/>
    </row>
    <row r="726" spans="1:8" x14ac:dyDescent="0.2">
      <c r="A726" s="8"/>
      <c r="B726" s="144" t="str">
        <f>B17</f>
        <v>CREA - PR 89.858/D</v>
      </c>
      <c r="G726" s="55"/>
      <c r="H726" s="52"/>
    </row>
    <row r="727" spans="1:8" x14ac:dyDescent="0.2">
      <c r="A727" s="8"/>
      <c r="G727" s="55"/>
      <c r="H727" s="52"/>
    </row>
    <row r="729" spans="1:8" x14ac:dyDescent="0.2">
      <c r="A729" t="s">
        <v>632</v>
      </c>
    </row>
    <row r="732" spans="1:8" x14ac:dyDescent="0.2">
      <c r="A732" s="94"/>
    </row>
    <row r="733" spans="1:8" ht="16" x14ac:dyDescent="0.2">
      <c r="B733" s="35"/>
      <c r="C733" s="145" t="str">
        <f>'FICHA DE PROJETO'!H195</f>
        <v>Americo Nonaka</v>
      </c>
      <c r="D733" s="35"/>
      <c r="E733" s="35"/>
    </row>
    <row r="734" spans="1:8" x14ac:dyDescent="0.2">
      <c r="C734" s="146" t="str">
        <f>'FICHA DE PROJETO'!H196</f>
        <v>Engenheiro Civil</v>
      </c>
      <c r="D734" s="55"/>
      <c r="E734" s="52"/>
    </row>
    <row r="735" spans="1:8" x14ac:dyDescent="0.2">
      <c r="C735" s="146" t="str">
        <f>'FICHA DE PROJETO'!H197</f>
        <v>CREAPR 18461/D</v>
      </c>
      <c r="D735" s="55"/>
      <c r="E735" s="52"/>
    </row>
  </sheetData>
  <sheetProtection autoFilter="0"/>
  <autoFilter ref="A66:N709" xr:uid="{00000000-0009-0000-0000-000001000000}">
    <filterColumn colId="11">
      <filters>
        <filter val="x"/>
      </filters>
    </filterColumn>
  </autoFilter>
  <mergeCells count="1614">
    <mergeCell ref="A52:J52"/>
    <mergeCell ref="B55:C55"/>
    <mergeCell ref="D55:E55"/>
    <mergeCell ref="B53:C53"/>
    <mergeCell ref="D53:E53"/>
    <mergeCell ref="H53:I53"/>
    <mergeCell ref="B54:C54"/>
    <mergeCell ref="D54:E54"/>
    <mergeCell ref="H54:I54"/>
    <mergeCell ref="H55:I55"/>
    <mergeCell ref="C717:F717"/>
    <mergeCell ref="B672:H672"/>
    <mergeCell ref="B673:H673"/>
    <mergeCell ref="B678:H678"/>
    <mergeCell ref="A682:J682"/>
    <mergeCell ref="B674:H674"/>
    <mergeCell ref="B681:H681"/>
    <mergeCell ref="B708:H708"/>
    <mergeCell ref="A707:A709"/>
    <mergeCell ref="B675:H675"/>
    <mergeCell ref="B676:H676"/>
    <mergeCell ref="B677:J677"/>
    <mergeCell ref="A711:J711"/>
    <mergeCell ref="B700:J700"/>
    <mergeCell ref="B695:H695"/>
    <mergeCell ref="B696:H696"/>
    <mergeCell ref="A714:J714"/>
    <mergeCell ref="A715:J715"/>
    <mergeCell ref="A675:A677"/>
    <mergeCell ref="B686:H686"/>
    <mergeCell ref="B687:H687"/>
    <mergeCell ref="B699:J699"/>
    <mergeCell ref="B8:E8"/>
    <mergeCell ref="A1:B1"/>
    <mergeCell ref="C1:H1"/>
    <mergeCell ref="I1:J1"/>
    <mergeCell ref="A4:J4"/>
    <mergeCell ref="B6:E6"/>
    <mergeCell ref="H6:J6"/>
    <mergeCell ref="B17:C17"/>
    <mergeCell ref="H17:J17"/>
    <mergeCell ref="B19:E19"/>
    <mergeCell ref="H19:J19"/>
    <mergeCell ref="A22:J22"/>
    <mergeCell ref="A24:J24"/>
    <mergeCell ref="A26:J26"/>
    <mergeCell ref="A28:J28"/>
    <mergeCell ref="A30:J30"/>
    <mergeCell ref="I69:J69"/>
    <mergeCell ref="H10:J10"/>
    <mergeCell ref="B12:E12"/>
    <mergeCell ref="H12:J12"/>
    <mergeCell ref="B15:E15"/>
    <mergeCell ref="H15:J15"/>
    <mergeCell ref="C10:D10"/>
    <mergeCell ref="C49:J49"/>
    <mergeCell ref="C50:J50"/>
    <mergeCell ref="C32:J32"/>
    <mergeCell ref="C33:J33"/>
    <mergeCell ref="C34:J34"/>
    <mergeCell ref="C35:J35"/>
    <mergeCell ref="C36:J36"/>
    <mergeCell ref="C37:J37"/>
    <mergeCell ref="C38:J38"/>
    <mergeCell ref="A669:J669"/>
    <mergeCell ref="I675:I676"/>
    <mergeCell ref="J675:J676"/>
    <mergeCell ref="A57:J57"/>
    <mergeCell ref="A64:J64"/>
    <mergeCell ref="A65:J65"/>
    <mergeCell ref="B690:H690"/>
    <mergeCell ref="B701:H701"/>
    <mergeCell ref="I701:I702"/>
    <mergeCell ref="J701:J702"/>
    <mergeCell ref="I695:I696"/>
    <mergeCell ref="J695:J696"/>
    <mergeCell ref="B688:H688"/>
    <mergeCell ref="B685:H685"/>
    <mergeCell ref="F70:H70"/>
    <mergeCell ref="F71:H71"/>
    <mergeCell ref="C70:D70"/>
    <mergeCell ref="C71:D71"/>
    <mergeCell ref="C72:D72"/>
    <mergeCell ref="C73:D73"/>
    <mergeCell ref="J689:J690"/>
    <mergeCell ref="A695:A700"/>
    <mergeCell ref="A701:A706"/>
    <mergeCell ref="A689:A694"/>
    <mergeCell ref="B697:J697"/>
    <mergeCell ref="B703:J703"/>
    <mergeCell ref="B692:J692"/>
    <mergeCell ref="B702:H702"/>
    <mergeCell ref="B689:H689"/>
    <mergeCell ref="B693:J693"/>
    <mergeCell ref="B694:J694"/>
    <mergeCell ref="B698:J698"/>
    <mergeCell ref="A76:B76"/>
    <mergeCell ref="C76:D76"/>
    <mergeCell ref="B705:J705"/>
    <mergeCell ref="B706:J706"/>
    <mergeCell ref="I707:I708"/>
    <mergeCell ref="J707:J708"/>
    <mergeCell ref="I689:I690"/>
    <mergeCell ref="A96:B96"/>
    <mergeCell ref="C96:D96"/>
    <mergeCell ref="F96:H96"/>
    <mergeCell ref="I96:J96"/>
    <mergeCell ref="C99:D99"/>
    <mergeCell ref="F99:H99"/>
    <mergeCell ref="I99:J99"/>
    <mergeCell ref="B704:J704"/>
    <mergeCell ref="B707:H707"/>
    <mergeCell ref="F76:H76"/>
    <mergeCell ref="I76:J76"/>
    <mergeCell ref="C122:D122"/>
    <mergeCell ref="F122:H122"/>
    <mergeCell ref="I122:J122"/>
    <mergeCell ref="C123:D123"/>
    <mergeCell ref="F123:H123"/>
    <mergeCell ref="I123:J123"/>
    <mergeCell ref="C124:D124"/>
    <mergeCell ref="F124:H124"/>
    <mergeCell ref="I124:J124"/>
    <mergeCell ref="C94:D94"/>
    <mergeCell ref="F94:H94"/>
    <mergeCell ref="I94:J94"/>
    <mergeCell ref="C95:D95"/>
    <mergeCell ref="F95:H95"/>
    <mergeCell ref="A720:J720"/>
    <mergeCell ref="F59:J59"/>
    <mergeCell ref="F60:J60"/>
    <mergeCell ref="G680:J680"/>
    <mergeCell ref="G679:J679"/>
    <mergeCell ref="B679:F679"/>
    <mergeCell ref="B680:F680"/>
    <mergeCell ref="F69:H69"/>
    <mergeCell ref="C74:D74"/>
    <mergeCell ref="C75:D75"/>
    <mergeCell ref="F74:H74"/>
    <mergeCell ref="F75:H75"/>
    <mergeCell ref="I70:J70"/>
    <mergeCell ref="I71:J71"/>
    <mergeCell ref="I72:J72"/>
    <mergeCell ref="I73:J73"/>
    <mergeCell ref="I74:J74"/>
    <mergeCell ref="I75:J75"/>
    <mergeCell ref="C69:D69"/>
    <mergeCell ref="F83:H83"/>
    <mergeCell ref="I83:J83"/>
    <mergeCell ref="C84:D84"/>
    <mergeCell ref="C120:D120"/>
    <mergeCell ref="F120:H120"/>
    <mergeCell ref="I120:J120"/>
    <mergeCell ref="C121:D121"/>
    <mergeCell ref="F72:H72"/>
    <mergeCell ref="F73:H73"/>
    <mergeCell ref="A712:J712"/>
    <mergeCell ref="B691:J691"/>
    <mergeCell ref="F121:H121"/>
    <mergeCell ref="I121:J121"/>
    <mergeCell ref="I95:J95"/>
    <mergeCell ref="I100:J100"/>
    <mergeCell ref="C101:D101"/>
    <mergeCell ref="F101:H101"/>
    <mergeCell ref="I101:J101"/>
    <mergeCell ref="C102:D102"/>
    <mergeCell ref="F102:H102"/>
    <mergeCell ref="I102:J102"/>
    <mergeCell ref="C103:D103"/>
    <mergeCell ref="F103:H103"/>
    <mergeCell ref="I103:J103"/>
    <mergeCell ref="C100:D100"/>
    <mergeCell ref="F100:H100"/>
    <mergeCell ref="C89:D89"/>
    <mergeCell ref="F89:H89"/>
    <mergeCell ref="I89:J89"/>
    <mergeCell ref="C90:D90"/>
    <mergeCell ref="F90:H90"/>
    <mergeCell ref="I90:J90"/>
    <mergeCell ref="C91:D91"/>
    <mergeCell ref="F91:H91"/>
    <mergeCell ref="I91:J91"/>
    <mergeCell ref="C92:D92"/>
    <mergeCell ref="F92:H92"/>
    <mergeCell ref="I92:J92"/>
    <mergeCell ref="C93:D93"/>
    <mergeCell ref="F93:H93"/>
    <mergeCell ref="I93:J93"/>
    <mergeCell ref="F84:H84"/>
    <mergeCell ref="I84:J84"/>
    <mergeCell ref="C85:D85"/>
    <mergeCell ref="F85:H85"/>
    <mergeCell ref="I85:J85"/>
    <mergeCell ref="A86:B86"/>
    <mergeCell ref="C86:D86"/>
    <mergeCell ref="F86:H86"/>
    <mergeCell ref="I86:J86"/>
    <mergeCell ref="C79:D79"/>
    <mergeCell ref="F79:H79"/>
    <mergeCell ref="I79:J79"/>
    <mergeCell ref="C80:D80"/>
    <mergeCell ref="F80:H80"/>
    <mergeCell ref="I80:J80"/>
    <mergeCell ref="C81:D81"/>
    <mergeCell ref="F81:H81"/>
    <mergeCell ref="I81:J81"/>
    <mergeCell ref="C82:D82"/>
    <mergeCell ref="F82:H82"/>
    <mergeCell ref="I82:J82"/>
    <mergeCell ref="C83:D83"/>
    <mergeCell ref="C109:D109"/>
    <mergeCell ref="F109:H109"/>
    <mergeCell ref="I109:J109"/>
    <mergeCell ref="C110:D110"/>
    <mergeCell ref="F110:H110"/>
    <mergeCell ref="I110:J110"/>
    <mergeCell ref="C111:D111"/>
    <mergeCell ref="F111:H111"/>
    <mergeCell ref="I111:J111"/>
    <mergeCell ref="C104:D104"/>
    <mergeCell ref="F104:H104"/>
    <mergeCell ref="I104:J104"/>
    <mergeCell ref="C105:D105"/>
    <mergeCell ref="F105:H105"/>
    <mergeCell ref="I105:J105"/>
    <mergeCell ref="A106:B106"/>
    <mergeCell ref="C106:D106"/>
    <mergeCell ref="F106:H106"/>
    <mergeCell ref="I106:J106"/>
    <mergeCell ref="C115:D115"/>
    <mergeCell ref="F115:H115"/>
    <mergeCell ref="I115:J115"/>
    <mergeCell ref="A116:B116"/>
    <mergeCell ref="C116:D116"/>
    <mergeCell ref="F116:H116"/>
    <mergeCell ref="I116:J116"/>
    <mergeCell ref="C119:D119"/>
    <mergeCell ref="F119:H119"/>
    <mergeCell ref="I119:J119"/>
    <mergeCell ref="C112:D112"/>
    <mergeCell ref="F112:H112"/>
    <mergeCell ref="I112:J112"/>
    <mergeCell ref="C113:D113"/>
    <mergeCell ref="F113:H113"/>
    <mergeCell ref="I113:J113"/>
    <mergeCell ref="C114:D114"/>
    <mergeCell ref="F114:H114"/>
    <mergeCell ref="I114:J114"/>
    <mergeCell ref="C130:D130"/>
    <mergeCell ref="F130:H130"/>
    <mergeCell ref="I130:J130"/>
    <mergeCell ref="C131:D131"/>
    <mergeCell ref="F131:H131"/>
    <mergeCell ref="I131:J131"/>
    <mergeCell ref="C132:D132"/>
    <mergeCell ref="F132:H132"/>
    <mergeCell ref="I132:J132"/>
    <mergeCell ref="C125:D125"/>
    <mergeCell ref="F125:H125"/>
    <mergeCell ref="I125:J125"/>
    <mergeCell ref="A126:B126"/>
    <mergeCell ref="C126:D126"/>
    <mergeCell ref="F126:H126"/>
    <mergeCell ref="I126:J126"/>
    <mergeCell ref="C129:D129"/>
    <mergeCell ref="F129:H129"/>
    <mergeCell ref="I129:J129"/>
    <mergeCell ref="A136:B136"/>
    <mergeCell ref="C136:D136"/>
    <mergeCell ref="F136:H136"/>
    <mergeCell ref="I136:J136"/>
    <mergeCell ref="C139:D139"/>
    <mergeCell ref="F139:H139"/>
    <mergeCell ref="I139:J139"/>
    <mergeCell ref="C140:D140"/>
    <mergeCell ref="F140:H140"/>
    <mergeCell ref="I140:J140"/>
    <mergeCell ref="C133:D133"/>
    <mergeCell ref="F133:H133"/>
    <mergeCell ref="I133:J133"/>
    <mergeCell ref="C134:D134"/>
    <mergeCell ref="F134:H134"/>
    <mergeCell ref="I134:J134"/>
    <mergeCell ref="C135:D135"/>
    <mergeCell ref="F135:H135"/>
    <mergeCell ref="I135:J135"/>
    <mergeCell ref="C144:D144"/>
    <mergeCell ref="F144:H144"/>
    <mergeCell ref="I144:J144"/>
    <mergeCell ref="C145:D145"/>
    <mergeCell ref="F145:H145"/>
    <mergeCell ref="I145:J145"/>
    <mergeCell ref="A146:B146"/>
    <mergeCell ref="C146:D146"/>
    <mergeCell ref="F146:H146"/>
    <mergeCell ref="I146:J146"/>
    <mergeCell ref="C141:D141"/>
    <mergeCell ref="F141:H141"/>
    <mergeCell ref="I141:J141"/>
    <mergeCell ref="C142:D142"/>
    <mergeCell ref="F142:H142"/>
    <mergeCell ref="I142:J142"/>
    <mergeCell ref="C143:D143"/>
    <mergeCell ref="F143:H143"/>
    <mergeCell ref="I143:J143"/>
    <mergeCell ref="C152:D152"/>
    <mergeCell ref="F152:H152"/>
    <mergeCell ref="I152:J152"/>
    <mergeCell ref="C153:D153"/>
    <mergeCell ref="F153:H153"/>
    <mergeCell ref="I153:J153"/>
    <mergeCell ref="C154:D154"/>
    <mergeCell ref="F154:H154"/>
    <mergeCell ref="I154:J154"/>
    <mergeCell ref="C149:D149"/>
    <mergeCell ref="F149:H149"/>
    <mergeCell ref="I149:J149"/>
    <mergeCell ref="C150:D150"/>
    <mergeCell ref="F150:H150"/>
    <mergeCell ref="I150:J150"/>
    <mergeCell ref="C151:D151"/>
    <mergeCell ref="F151:H151"/>
    <mergeCell ref="I151:J151"/>
    <mergeCell ref="C160:D160"/>
    <mergeCell ref="F160:H160"/>
    <mergeCell ref="I160:J160"/>
    <mergeCell ref="C161:D161"/>
    <mergeCell ref="F161:H161"/>
    <mergeCell ref="I161:J161"/>
    <mergeCell ref="C162:D162"/>
    <mergeCell ref="F162:H162"/>
    <mergeCell ref="I162:J162"/>
    <mergeCell ref="C155:D155"/>
    <mergeCell ref="F155:H155"/>
    <mergeCell ref="I155:J155"/>
    <mergeCell ref="A156:B156"/>
    <mergeCell ref="C156:D156"/>
    <mergeCell ref="F156:H156"/>
    <mergeCell ref="I156:J156"/>
    <mergeCell ref="C159:D159"/>
    <mergeCell ref="F159:H159"/>
    <mergeCell ref="I159:J159"/>
    <mergeCell ref="A166:B166"/>
    <mergeCell ref="C166:D166"/>
    <mergeCell ref="F166:H166"/>
    <mergeCell ref="I166:J166"/>
    <mergeCell ref="C169:D169"/>
    <mergeCell ref="F169:H169"/>
    <mergeCell ref="I169:J169"/>
    <mergeCell ref="C170:D170"/>
    <mergeCell ref="F170:H170"/>
    <mergeCell ref="I170:J170"/>
    <mergeCell ref="C163:D163"/>
    <mergeCell ref="F163:H163"/>
    <mergeCell ref="I163:J163"/>
    <mergeCell ref="C164:D164"/>
    <mergeCell ref="F164:H164"/>
    <mergeCell ref="I164:J164"/>
    <mergeCell ref="C165:D165"/>
    <mergeCell ref="F165:H165"/>
    <mergeCell ref="I165:J165"/>
    <mergeCell ref="C174:D174"/>
    <mergeCell ref="F174:H174"/>
    <mergeCell ref="I174:J174"/>
    <mergeCell ref="C175:D175"/>
    <mergeCell ref="F175:H175"/>
    <mergeCell ref="I175:J175"/>
    <mergeCell ref="A176:B176"/>
    <mergeCell ref="C176:D176"/>
    <mergeCell ref="F176:H176"/>
    <mergeCell ref="I176:J176"/>
    <mergeCell ref="C171:D171"/>
    <mergeCell ref="F171:H171"/>
    <mergeCell ref="I171:J171"/>
    <mergeCell ref="C172:D172"/>
    <mergeCell ref="F172:H172"/>
    <mergeCell ref="I172:J172"/>
    <mergeCell ref="C173:D173"/>
    <mergeCell ref="F173:H173"/>
    <mergeCell ref="I173:J173"/>
    <mergeCell ref="C182:D182"/>
    <mergeCell ref="F182:H182"/>
    <mergeCell ref="I182:J182"/>
    <mergeCell ref="C183:D183"/>
    <mergeCell ref="F183:H183"/>
    <mergeCell ref="I183:J183"/>
    <mergeCell ref="C184:D184"/>
    <mergeCell ref="F184:H184"/>
    <mergeCell ref="I184:J184"/>
    <mergeCell ref="C179:D179"/>
    <mergeCell ref="F179:H179"/>
    <mergeCell ref="I179:J179"/>
    <mergeCell ref="C180:D180"/>
    <mergeCell ref="F180:H180"/>
    <mergeCell ref="I180:J180"/>
    <mergeCell ref="C181:D181"/>
    <mergeCell ref="F181:H181"/>
    <mergeCell ref="I181:J181"/>
    <mergeCell ref="C190:D190"/>
    <mergeCell ref="F190:H190"/>
    <mergeCell ref="I190:J190"/>
    <mergeCell ref="C191:D191"/>
    <mergeCell ref="F191:H191"/>
    <mergeCell ref="I191:J191"/>
    <mergeCell ref="C192:D192"/>
    <mergeCell ref="F192:H192"/>
    <mergeCell ref="I192:J192"/>
    <mergeCell ref="C185:D185"/>
    <mergeCell ref="F185:H185"/>
    <mergeCell ref="I185:J185"/>
    <mergeCell ref="A186:B186"/>
    <mergeCell ref="C186:D186"/>
    <mergeCell ref="F186:H186"/>
    <mergeCell ref="I186:J186"/>
    <mergeCell ref="C189:D189"/>
    <mergeCell ref="F189:H189"/>
    <mergeCell ref="I189:J189"/>
    <mergeCell ref="A196:B196"/>
    <mergeCell ref="C196:D196"/>
    <mergeCell ref="F196:H196"/>
    <mergeCell ref="I196:J196"/>
    <mergeCell ref="C199:D199"/>
    <mergeCell ref="F199:H199"/>
    <mergeCell ref="I199:J199"/>
    <mergeCell ref="C200:D200"/>
    <mergeCell ref="F200:H200"/>
    <mergeCell ref="I200:J200"/>
    <mergeCell ref="C193:D193"/>
    <mergeCell ref="F193:H193"/>
    <mergeCell ref="I193:J193"/>
    <mergeCell ref="C194:D194"/>
    <mergeCell ref="F194:H194"/>
    <mergeCell ref="I194:J194"/>
    <mergeCell ref="C195:D195"/>
    <mergeCell ref="F195:H195"/>
    <mergeCell ref="I195:J195"/>
    <mergeCell ref="C204:D204"/>
    <mergeCell ref="F204:H204"/>
    <mergeCell ref="I204:J204"/>
    <mergeCell ref="C205:D205"/>
    <mergeCell ref="F205:H205"/>
    <mergeCell ref="I205:J205"/>
    <mergeCell ref="A206:B206"/>
    <mergeCell ref="C206:D206"/>
    <mergeCell ref="F206:H206"/>
    <mergeCell ref="I206:J206"/>
    <mergeCell ref="C201:D201"/>
    <mergeCell ref="F201:H201"/>
    <mergeCell ref="I201:J201"/>
    <mergeCell ref="C202:D202"/>
    <mergeCell ref="F202:H202"/>
    <mergeCell ref="I202:J202"/>
    <mergeCell ref="C203:D203"/>
    <mergeCell ref="F203:H203"/>
    <mergeCell ref="I203:J203"/>
    <mergeCell ref="C212:D212"/>
    <mergeCell ref="F212:H212"/>
    <mergeCell ref="I212:J212"/>
    <mergeCell ref="C213:D213"/>
    <mergeCell ref="F213:H213"/>
    <mergeCell ref="I213:J213"/>
    <mergeCell ref="C214:D214"/>
    <mergeCell ref="F214:H214"/>
    <mergeCell ref="I214:J214"/>
    <mergeCell ref="C209:D209"/>
    <mergeCell ref="F209:H209"/>
    <mergeCell ref="I209:J209"/>
    <mergeCell ref="C210:D210"/>
    <mergeCell ref="F210:H210"/>
    <mergeCell ref="I210:J210"/>
    <mergeCell ref="C211:D211"/>
    <mergeCell ref="F211:H211"/>
    <mergeCell ref="I211:J211"/>
    <mergeCell ref="C220:D220"/>
    <mergeCell ref="F220:H220"/>
    <mergeCell ref="I220:J220"/>
    <mergeCell ref="C221:D221"/>
    <mergeCell ref="F221:H221"/>
    <mergeCell ref="I221:J221"/>
    <mergeCell ref="C222:D222"/>
    <mergeCell ref="F222:H222"/>
    <mergeCell ref="I222:J222"/>
    <mergeCell ref="C215:D215"/>
    <mergeCell ref="F215:H215"/>
    <mergeCell ref="I215:J215"/>
    <mergeCell ref="A216:B216"/>
    <mergeCell ref="C216:D216"/>
    <mergeCell ref="F216:H216"/>
    <mergeCell ref="I216:J216"/>
    <mergeCell ref="C219:D219"/>
    <mergeCell ref="F219:H219"/>
    <mergeCell ref="I219:J219"/>
    <mergeCell ref="A226:B226"/>
    <mergeCell ref="C226:D226"/>
    <mergeCell ref="F226:H226"/>
    <mergeCell ref="I226:J226"/>
    <mergeCell ref="C229:D229"/>
    <mergeCell ref="F229:H229"/>
    <mergeCell ref="I229:J229"/>
    <mergeCell ref="C230:D230"/>
    <mergeCell ref="F230:H230"/>
    <mergeCell ref="I230:J230"/>
    <mergeCell ref="C223:D223"/>
    <mergeCell ref="F223:H223"/>
    <mergeCell ref="I223:J223"/>
    <mergeCell ref="C224:D224"/>
    <mergeCell ref="F224:H224"/>
    <mergeCell ref="I224:J224"/>
    <mergeCell ref="C225:D225"/>
    <mergeCell ref="F225:H225"/>
    <mergeCell ref="I225:J225"/>
    <mergeCell ref="C234:D234"/>
    <mergeCell ref="F234:H234"/>
    <mergeCell ref="I234:J234"/>
    <mergeCell ref="C235:D235"/>
    <mergeCell ref="F235:H235"/>
    <mergeCell ref="I235:J235"/>
    <mergeCell ref="A236:B236"/>
    <mergeCell ref="C236:D236"/>
    <mergeCell ref="F236:H236"/>
    <mergeCell ref="I236:J236"/>
    <mergeCell ref="C231:D231"/>
    <mergeCell ref="F231:H231"/>
    <mergeCell ref="I231:J231"/>
    <mergeCell ref="C232:D232"/>
    <mergeCell ref="F232:H232"/>
    <mergeCell ref="I232:J232"/>
    <mergeCell ref="C233:D233"/>
    <mergeCell ref="F233:H233"/>
    <mergeCell ref="I233:J233"/>
    <mergeCell ref="C242:D242"/>
    <mergeCell ref="F242:H242"/>
    <mergeCell ref="I242:J242"/>
    <mergeCell ref="C243:D243"/>
    <mergeCell ref="F243:H243"/>
    <mergeCell ref="I243:J243"/>
    <mergeCell ref="C244:D244"/>
    <mergeCell ref="F244:H244"/>
    <mergeCell ref="I244:J244"/>
    <mergeCell ref="C239:D239"/>
    <mergeCell ref="F239:H239"/>
    <mergeCell ref="I239:J239"/>
    <mergeCell ref="C240:D240"/>
    <mergeCell ref="F240:H240"/>
    <mergeCell ref="I240:J240"/>
    <mergeCell ref="C241:D241"/>
    <mergeCell ref="F241:H241"/>
    <mergeCell ref="I241:J241"/>
    <mergeCell ref="C250:D250"/>
    <mergeCell ref="F250:H250"/>
    <mergeCell ref="I250:J250"/>
    <mergeCell ref="C251:D251"/>
    <mergeCell ref="F251:H251"/>
    <mergeCell ref="I251:J251"/>
    <mergeCell ref="C252:D252"/>
    <mergeCell ref="F252:H252"/>
    <mergeCell ref="I252:J252"/>
    <mergeCell ref="C245:D245"/>
    <mergeCell ref="F245:H245"/>
    <mergeCell ref="I245:J245"/>
    <mergeCell ref="A246:B246"/>
    <mergeCell ref="C246:D246"/>
    <mergeCell ref="F246:H246"/>
    <mergeCell ref="I246:J246"/>
    <mergeCell ref="C249:D249"/>
    <mergeCell ref="F249:H249"/>
    <mergeCell ref="I249:J249"/>
    <mergeCell ref="A256:B256"/>
    <mergeCell ref="C256:D256"/>
    <mergeCell ref="F256:H256"/>
    <mergeCell ref="I256:J256"/>
    <mergeCell ref="C259:D259"/>
    <mergeCell ref="F259:H259"/>
    <mergeCell ref="I259:J259"/>
    <mergeCell ref="C260:D260"/>
    <mergeCell ref="F260:H260"/>
    <mergeCell ref="I260:J260"/>
    <mergeCell ref="C253:D253"/>
    <mergeCell ref="F253:H253"/>
    <mergeCell ref="I253:J253"/>
    <mergeCell ref="C254:D254"/>
    <mergeCell ref="F254:H254"/>
    <mergeCell ref="I254:J254"/>
    <mergeCell ref="C255:D255"/>
    <mergeCell ref="F255:H255"/>
    <mergeCell ref="I255:J255"/>
    <mergeCell ref="C264:D264"/>
    <mergeCell ref="F264:H264"/>
    <mergeCell ref="I264:J264"/>
    <mergeCell ref="C265:D265"/>
    <mergeCell ref="F265:H265"/>
    <mergeCell ref="I265:J265"/>
    <mergeCell ref="A266:B266"/>
    <mergeCell ref="C266:D266"/>
    <mergeCell ref="F266:H266"/>
    <mergeCell ref="I266:J266"/>
    <mergeCell ref="C261:D261"/>
    <mergeCell ref="F261:H261"/>
    <mergeCell ref="I261:J261"/>
    <mergeCell ref="C262:D262"/>
    <mergeCell ref="F262:H262"/>
    <mergeCell ref="I262:J262"/>
    <mergeCell ref="C263:D263"/>
    <mergeCell ref="F263:H263"/>
    <mergeCell ref="I263:J263"/>
    <mergeCell ref="C272:D272"/>
    <mergeCell ref="F272:H272"/>
    <mergeCell ref="I272:J272"/>
    <mergeCell ref="C273:D273"/>
    <mergeCell ref="F273:H273"/>
    <mergeCell ref="I273:J273"/>
    <mergeCell ref="C274:D274"/>
    <mergeCell ref="F274:H274"/>
    <mergeCell ref="I274:J274"/>
    <mergeCell ref="C269:D269"/>
    <mergeCell ref="F269:H269"/>
    <mergeCell ref="I269:J269"/>
    <mergeCell ref="C270:D270"/>
    <mergeCell ref="F270:H270"/>
    <mergeCell ref="I270:J270"/>
    <mergeCell ref="C271:D271"/>
    <mergeCell ref="F271:H271"/>
    <mergeCell ref="I271:J271"/>
    <mergeCell ref="C280:D280"/>
    <mergeCell ref="F280:H280"/>
    <mergeCell ref="I280:J280"/>
    <mergeCell ref="C281:D281"/>
    <mergeCell ref="F281:H281"/>
    <mergeCell ref="I281:J281"/>
    <mergeCell ref="C282:D282"/>
    <mergeCell ref="F282:H282"/>
    <mergeCell ref="I282:J282"/>
    <mergeCell ref="C275:D275"/>
    <mergeCell ref="F275:H275"/>
    <mergeCell ref="I275:J275"/>
    <mergeCell ref="A276:B276"/>
    <mergeCell ref="C276:D276"/>
    <mergeCell ref="F276:H276"/>
    <mergeCell ref="I276:J276"/>
    <mergeCell ref="C279:D279"/>
    <mergeCell ref="F279:H279"/>
    <mergeCell ref="I279:J279"/>
    <mergeCell ref="A286:B286"/>
    <mergeCell ref="C286:D286"/>
    <mergeCell ref="F286:H286"/>
    <mergeCell ref="I286:J286"/>
    <mergeCell ref="C289:D289"/>
    <mergeCell ref="F289:H289"/>
    <mergeCell ref="I289:J289"/>
    <mergeCell ref="C290:D290"/>
    <mergeCell ref="F290:H290"/>
    <mergeCell ref="I290:J290"/>
    <mergeCell ref="C283:D283"/>
    <mergeCell ref="F283:H283"/>
    <mergeCell ref="I283:J283"/>
    <mergeCell ref="C284:D284"/>
    <mergeCell ref="F284:H284"/>
    <mergeCell ref="I284:J284"/>
    <mergeCell ref="C285:D285"/>
    <mergeCell ref="F285:H285"/>
    <mergeCell ref="I285:J285"/>
    <mergeCell ref="C294:D294"/>
    <mergeCell ref="F294:H294"/>
    <mergeCell ref="I294:J294"/>
    <mergeCell ref="C295:D295"/>
    <mergeCell ref="F295:H295"/>
    <mergeCell ref="I295:J295"/>
    <mergeCell ref="A296:B296"/>
    <mergeCell ref="C296:D296"/>
    <mergeCell ref="F296:H296"/>
    <mergeCell ref="I296:J296"/>
    <mergeCell ref="C291:D291"/>
    <mergeCell ref="F291:H291"/>
    <mergeCell ref="I291:J291"/>
    <mergeCell ref="C292:D292"/>
    <mergeCell ref="F292:H292"/>
    <mergeCell ref="I292:J292"/>
    <mergeCell ref="C293:D293"/>
    <mergeCell ref="F293:H293"/>
    <mergeCell ref="I293:J293"/>
    <mergeCell ref="C302:D302"/>
    <mergeCell ref="F302:H302"/>
    <mergeCell ref="I302:J302"/>
    <mergeCell ref="C303:D303"/>
    <mergeCell ref="F303:H303"/>
    <mergeCell ref="I303:J303"/>
    <mergeCell ref="C304:D304"/>
    <mergeCell ref="F304:H304"/>
    <mergeCell ref="I304:J304"/>
    <mergeCell ref="C299:D299"/>
    <mergeCell ref="F299:H299"/>
    <mergeCell ref="I299:J299"/>
    <mergeCell ref="C300:D300"/>
    <mergeCell ref="F300:H300"/>
    <mergeCell ref="I300:J300"/>
    <mergeCell ref="C301:D301"/>
    <mergeCell ref="F301:H301"/>
    <mergeCell ref="I301:J301"/>
    <mergeCell ref="C310:D310"/>
    <mergeCell ref="F310:H310"/>
    <mergeCell ref="I310:J310"/>
    <mergeCell ref="C311:D311"/>
    <mergeCell ref="F311:H311"/>
    <mergeCell ref="I311:J311"/>
    <mergeCell ref="C312:D312"/>
    <mergeCell ref="F312:H312"/>
    <mergeCell ref="I312:J312"/>
    <mergeCell ref="C305:D305"/>
    <mergeCell ref="F305:H305"/>
    <mergeCell ref="I305:J305"/>
    <mergeCell ref="A306:B306"/>
    <mergeCell ref="C306:D306"/>
    <mergeCell ref="F306:H306"/>
    <mergeCell ref="I306:J306"/>
    <mergeCell ref="C309:D309"/>
    <mergeCell ref="F309:H309"/>
    <mergeCell ref="I309:J309"/>
    <mergeCell ref="A316:B316"/>
    <mergeCell ref="C316:D316"/>
    <mergeCell ref="F316:H316"/>
    <mergeCell ref="I316:J316"/>
    <mergeCell ref="C319:D319"/>
    <mergeCell ref="F319:H319"/>
    <mergeCell ref="I319:J319"/>
    <mergeCell ref="C320:D320"/>
    <mergeCell ref="F320:H320"/>
    <mergeCell ref="I320:J320"/>
    <mergeCell ref="C313:D313"/>
    <mergeCell ref="F313:H313"/>
    <mergeCell ref="I313:J313"/>
    <mergeCell ref="C314:D314"/>
    <mergeCell ref="F314:H314"/>
    <mergeCell ref="I314:J314"/>
    <mergeCell ref="C315:D315"/>
    <mergeCell ref="F315:H315"/>
    <mergeCell ref="I315:J315"/>
    <mergeCell ref="C324:D324"/>
    <mergeCell ref="F324:H324"/>
    <mergeCell ref="I324:J324"/>
    <mergeCell ref="C325:D325"/>
    <mergeCell ref="F325:H325"/>
    <mergeCell ref="I325:J325"/>
    <mergeCell ref="A326:B326"/>
    <mergeCell ref="C326:D326"/>
    <mergeCell ref="F326:H326"/>
    <mergeCell ref="I326:J326"/>
    <mergeCell ref="C321:D321"/>
    <mergeCell ref="F321:H321"/>
    <mergeCell ref="I321:J321"/>
    <mergeCell ref="C322:D322"/>
    <mergeCell ref="F322:H322"/>
    <mergeCell ref="I322:J322"/>
    <mergeCell ref="C323:D323"/>
    <mergeCell ref="F323:H323"/>
    <mergeCell ref="I323:J323"/>
    <mergeCell ref="C332:D332"/>
    <mergeCell ref="F332:H332"/>
    <mergeCell ref="I332:J332"/>
    <mergeCell ref="C333:D333"/>
    <mergeCell ref="F333:H333"/>
    <mergeCell ref="I333:J333"/>
    <mergeCell ref="C334:D334"/>
    <mergeCell ref="F334:H334"/>
    <mergeCell ref="I334:J334"/>
    <mergeCell ref="C329:D329"/>
    <mergeCell ref="F329:H329"/>
    <mergeCell ref="I329:J329"/>
    <mergeCell ref="C330:D330"/>
    <mergeCell ref="F330:H330"/>
    <mergeCell ref="I330:J330"/>
    <mergeCell ref="C331:D331"/>
    <mergeCell ref="F331:H331"/>
    <mergeCell ref="I331:J331"/>
    <mergeCell ref="C340:D340"/>
    <mergeCell ref="F340:H340"/>
    <mergeCell ref="I340:J340"/>
    <mergeCell ref="C341:D341"/>
    <mergeCell ref="F341:H341"/>
    <mergeCell ref="I341:J341"/>
    <mergeCell ref="C342:D342"/>
    <mergeCell ref="F342:H342"/>
    <mergeCell ref="I342:J342"/>
    <mergeCell ref="C335:D335"/>
    <mergeCell ref="F335:H335"/>
    <mergeCell ref="I335:J335"/>
    <mergeCell ref="A336:B336"/>
    <mergeCell ref="C336:D336"/>
    <mergeCell ref="F336:H336"/>
    <mergeCell ref="I336:J336"/>
    <mergeCell ref="C339:D339"/>
    <mergeCell ref="F339:H339"/>
    <mergeCell ref="I339:J339"/>
    <mergeCell ref="A346:B346"/>
    <mergeCell ref="C346:D346"/>
    <mergeCell ref="F346:H346"/>
    <mergeCell ref="I346:J346"/>
    <mergeCell ref="C349:D349"/>
    <mergeCell ref="F349:H349"/>
    <mergeCell ref="I349:J349"/>
    <mergeCell ref="C350:D350"/>
    <mergeCell ref="F350:H350"/>
    <mergeCell ref="I350:J350"/>
    <mergeCell ref="C343:D343"/>
    <mergeCell ref="F343:H343"/>
    <mergeCell ref="I343:J343"/>
    <mergeCell ref="C344:D344"/>
    <mergeCell ref="F344:H344"/>
    <mergeCell ref="I344:J344"/>
    <mergeCell ref="C345:D345"/>
    <mergeCell ref="F345:H345"/>
    <mergeCell ref="I345:J345"/>
    <mergeCell ref="C354:D354"/>
    <mergeCell ref="F354:H354"/>
    <mergeCell ref="I354:J354"/>
    <mergeCell ref="C355:D355"/>
    <mergeCell ref="F355:H355"/>
    <mergeCell ref="I355:J355"/>
    <mergeCell ref="A356:B356"/>
    <mergeCell ref="C356:D356"/>
    <mergeCell ref="F356:H356"/>
    <mergeCell ref="I356:J356"/>
    <mergeCell ref="C351:D351"/>
    <mergeCell ref="F351:H351"/>
    <mergeCell ref="I351:J351"/>
    <mergeCell ref="C352:D352"/>
    <mergeCell ref="F352:H352"/>
    <mergeCell ref="I352:J352"/>
    <mergeCell ref="C353:D353"/>
    <mergeCell ref="F353:H353"/>
    <mergeCell ref="I353:J353"/>
    <mergeCell ref="C362:D362"/>
    <mergeCell ref="F362:H362"/>
    <mergeCell ref="I362:J362"/>
    <mergeCell ref="C363:D363"/>
    <mergeCell ref="F363:H363"/>
    <mergeCell ref="I363:J363"/>
    <mergeCell ref="C364:D364"/>
    <mergeCell ref="F364:H364"/>
    <mergeCell ref="I364:J364"/>
    <mergeCell ref="C359:D359"/>
    <mergeCell ref="F359:H359"/>
    <mergeCell ref="I359:J359"/>
    <mergeCell ref="C360:D360"/>
    <mergeCell ref="F360:H360"/>
    <mergeCell ref="I360:J360"/>
    <mergeCell ref="C361:D361"/>
    <mergeCell ref="F361:H361"/>
    <mergeCell ref="I361:J361"/>
    <mergeCell ref="C371:D371"/>
    <mergeCell ref="F371:H371"/>
    <mergeCell ref="I371:J371"/>
    <mergeCell ref="C372:D372"/>
    <mergeCell ref="F372:H372"/>
    <mergeCell ref="I372:J372"/>
    <mergeCell ref="C373:D373"/>
    <mergeCell ref="F373:H373"/>
    <mergeCell ref="I373:J373"/>
    <mergeCell ref="C365:D365"/>
    <mergeCell ref="F365:H365"/>
    <mergeCell ref="I365:J365"/>
    <mergeCell ref="A366:B366"/>
    <mergeCell ref="C366:D366"/>
    <mergeCell ref="F366:H366"/>
    <mergeCell ref="I366:J366"/>
    <mergeCell ref="C370:D370"/>
    <mergeCell ref="F370:H370"/>
    <mergeCell ref="I370:J370"/>
    <mergeCell ref="A377:B377"/>
    <mergeCell ref="C377:D377"/>
    <mergeCell ref="F377:H377"/>
    <mergeCell ref="I377:J377"/>
    <mergeCell ref="C380:D380"/>
    <mergeCell ref="F380:H380"/>
    <mergeCell ref="I380:J380"/>
    <mergeCell ref="C381:D381"/>
    <mergeCell ref="F381:H381"/>
    <mergeCell ref="I381:J381"/>
    <mergeCell ref="C374:D374"/>
    <mergeCell ref="F374:H374"/>
    <mergeCell ref="I374:J374"/>
    <mergeCell ref="C375:D375"/>
    <mergeCell ref="F375:H375"/>
    <mergeCell ref="I375:J375"/>
    <mergeCell ref="C376:D376"/>
    <mergeCell ref="F376:H376"/>
    <mergeCell ref="I376:J376"/>
    <mergeCell ref="C385:D385"/>
    <mergeCell ref="F385:H385"/>
    <mergeCell ref="I385:J385"/>
    <mergeCell ref="C386:D386"/>
    <mergeCell ref="F386:H386"/>
    <mergeCell ref="I386:J386"/>
    <mergeCell ref="A387:B387"/>
    <mergeCell ref="C387:D387"/>
    <mergeCell ref="F387:H387"/>
    <mergeCell ref="I387:J387"/>
    <mergeCell ref="C382:D382"/>
    <mergeCell ref="F382:H382"/>
    <mergeCell ref="I382:J382"/>
    <mergeCell ref="C383:D383"/>
    <mergeCell ref="F383:H383"/>
    <mergeCell ref="I383:J383"/>
    <mergeCell ref="C384:D384"/>
    <mergeCell ref="F384:H384"/>
    <mergeCell ref="I384:J384"/>
    <mergeCell ref="C393:D393"/>
    <mergeCell ref="F393:H393"/>
    <mergeCell ref="I393:J393"/>
    <mergeCell ref="C394:D394"/>
    <mergeCell ref="F394:H394"/>
    <mergeCell ref="I394:J394"/>
    <mergeCell ref="C395:D395"/>
    <mergeCell ref="F395:H395"/>
    <mergeCell ref="I395:J395"/>
    <mergeCell ref="C390:D390"/>
    <mergeCell ref="F390:H390"/>
    <mergeCell ref="I390:J390"/>
    <mergeCell ref="C391:D391"/>
    <mergeCell ref="F391:H391"/>
    <mergeCell ref="I391:J391"/>
    <mergeCell ref="C392:D392"/>
    <mergeCell ref="F392:H392"/>
    <mergeCell ref="I392:J392"/>
    <mergeCell ref="C401:D401"/>
    <mergeCell ref="F401:H401"/>
    <mergeCell ref="I401:J401"/>
    <mergeCell ref="C402:D402"/>
    <mergeCell ref="F402:H402"/>
    <mergeCell ref="I402:J402"/>
    <mergeCell ref="C403:D403"/>
    <mergeCell ref="F403:H403"/>
    <mergeCell ref="I403:J403"/>
    <mergeCell ref="C396:D396"/>
    <mergeCell ref="F396:H396"/>
    <mergeCell ref="I396:J396"/>
    <mergeCell ref="A397:B397"/>
    <mergeCell ref="C397:D397"/>
    <mergeCell ref="F397:H397"/>
    <mergeCell ref="I397:J397"/>
    <mergeCell ref="C400:D400"/>
    <mergeCell ref="F400:H400"/>
    <mergeCell ref="I400:J400"/>
    <mergeCell ref="A407:B407"/>
    <mergeCell ref="C407:D407"/>
    <mergeCell ref="F407:H407"/>
    <mergeCell ref="I407:J407"/>
    <mergeCell ref="C410:D410"/>
    <mergeCell ref="F410:H410"/>
    <mergeCell ref="I410:J410"/>
    <mergeCell ref="C411:D411"/>
    <mergeCell ref="F411:H411"/>
    <mergeCell ref="I411:J411"/>
    <mergeCell ref="C404:D404"/>
    <mergeCell ref="F404:H404"/>
    <mergeCell ref="I404:J404"/>
    <mergeCell ref="C405:D405"/>
    <mergeCell ref="F405:H405"/>
    <mergeCell ref="I405:J405"/>
    <mergeCell ref="C406:D406"/>
    <mergeCell ref="F406:H406"/>
    <mergeCell ref="I406:J406"/>
    <mergeCell ref="C415:D415"/>
    <mergeCell ref="F415:H415"/>
    <mergeCell ref="I415:J415"/>
    <mergeCell ref="C416:D416"/>
    <mergeCell ref="F416:H416"/>
    <mergeCell ref="I416:J416"/>
    <mergeCell ref="A417:B417"/>
    <mergeCell ref="C417:D417"/>
    <mergeCell ref="F417:H417"/>
    <mergeCell ref="I417:J417"/>
    <mergeCell ref="C412:D412"/>
    <mergeCell ref="F412:H412"/>
    <mergeCell ref="I412:J412"/>
    <mergeCell ref="C413:D413"/>
    <mergeCell ref="F413:H413"/>
    <mergeCell ref="I413:J413"/>
    <mergeCell ref="C414:D414"/>
    <mergeCell ref="F414:H414"/>
    <mergeCell ref="I414:J414"/>
    <mergeCell ref="C423:D423"/>
    <mergeCell ref="F423:H423"/>
    <mergeCell ref="I423:J423"/>
    <mergeCell ref="C424:D424"/>
    <mergeCell ref="F424:H424"/>
    <mergeCell ref="I424:J424"/>
    <mergeCell ref="C425:D425"/>
    <mergeCell ref="F425:H425"/>
    <mergeCell ref="I425:J425"/>
    <mergeCell ref="C420:D420"/>
    <mergeCell ref="F420:H420"/>
    <mergeCell ref="I420:J420"/>
    <mergeCell ref="C421:D421"/>
    <mergeCell ref="F421:H421"/>
    <mergeCell ref="I421:J421"/>
    <mergeCell ref="C422:D422"/>
    <mergeCell ref="F422:H422"/>
    <mergeCell ref="I422:J422"/>
    <mergeCell ref="C431:D431"/>
    <mergeCell ref="F431:H431"/>
    <mergeCell ref="I431:J431"/>
    <mergeCell ref="C432:D432"/>
    <mergeCell ref="F432:H432"/>
    <mergeCell ref="I432:J432"/>
    <mergeCell ref="C433:D433"/>
    <mergeCell ref="F433:H433"/>
    <mergeCell ref="I433:J433"/>
    <mergeCell ref="C426:D426"/>
    <mergeCell ref="F426:H426"/>
    <mergeCell ref="I426:J426"/>
    <mergeCell ref="A427:B427"/>
    <mergeCell ref="C427:D427"/>
    <mergeCell ref="F427:H427"/>
    <mergeCell ref="I427:J427"/>
    <mergeCell ref="C430:D430"/>
    <mergeCell ref="F430:H430"/>
    <mergeCell ref="I430:J430"/>
    <mergeCell ref="A437:B437"/>
    <mergeCell ref="C437:D437"/>
    <mergeCell ref="F437:H437"/>
    <mergeCell ref="I437:J437"/>
    <mergeCell ref="C440:D440"/>
    <mergeCell ref="F440:H440"/>
    <mergeCell ref="I440:J440"/>
    <mergeCell ref="C441:D441"/>
    <mergeCell ref="F441:H441"/>
    <mergeCell ref="I441:J441"/>
    <mergeCell ref="C434:D434"/>
    <mergeCell ref="F434:H434"/>
    <mergeCell ref="I434:J434"/>
    <mergeCell ref="C435:D435"/>
    <mergeCell ref="F435:H435"/>
    <mergeCell ref="I435:J435"/>
    <mergeCell ref="C436:D436"/>
    <mergeCell ref="F436:H436"/>
    <mergeCell ref="I436:J436"/>
    <mergeCell ref="C445:D445"/>
    <mergeCell ref="F445:H445"/>
    <mergeCell ref="I445:J445"/>
    <mergeCell ref="C446:D446"/>
    <mergeCell ref="F446:H446"/>
    <mergeCell ref="I446:J446"/>
    <mergeCell ref="A447:B447"/>
    <mergeCell ref="C447:D447"/>
    <mergeCell ref="F447:H447"/>
    <mergeCell ref="I447:J447"/>
    <mergeCell ref="C442:D442"/>
    <mergeCell ref="F442:H442"/>
    <mergeCell ref="I442:J442"/>
    <mergeCell ref="C443:D443"/>
    <mergeCell ref="F443:H443"/>
    <mergeCell ref="I443:J443"/>
    <mergeCell ref="C444:D444"/>
    <mergeCell ref="F444:H444"/>
    <mergeCell ref="I444:J444"/>
    <mergeCell ref="C453:D453"/>
    <mergeCell ref="F453:H453"/>
    <mergeCell ref="I453:J453"/>
    <mergeCell ref="C454:D454"/>
    <mergeCell ref="F454:H454"/>
    <mergeCell ref="I454:J454"/>
    <mergeCell ref="C455:D455"/>
    <mergeCell ref="F455:H455"/>
    <mergeCell ref="I455:J455"/>
    <mergeCell ref="C450:D450"/>
    <mergeCell ref="F450:H450"/>
    <mergeCell ref="I450:J450"/>
    <mergeCell ref="C451:D451"/>
    <mergeCell ref="F451:H451"/>
    <mergeCell ref="I451:J451"/>
    <mergeCell ref="C452:D452"/>
    <mergeCell ref="F452:H452"/>
    <mergeCell ref="I452:J452"/>
    <mergeCell ref="C461:D461"/>
    <mergeCell ref="F461:H461"/>
    <mergeCell ref="I461:J461"/>
    <mergeCell ref="C462:D462"/>
    <mergeCell ref="F462:H462"/>
    <mergeCell ref="I462:J462"/>
    <mergeCell ref="C463:D463"/>
    <mergeCell ref="F463:H463"/>
    <mergeCell ref="I463:J463"/>
    <mergeCell ref="C456:D456"/>
    <mergeCell ref="F456:H456"/>
    <mergeCell ref="I456:J456"/>
    <mergeCell ref="A457:B457"/>
    <mergeCell ref="C457:D457"/>
    <mergeCell ref="F457:H457"/>
    <mergeCell ref="I457:J457"/>
    <mergeCell ref="C460:D460"/>
    <mergeCell ref="F460:H460"/>
    <mergeCell ref="I460:J460"/>
    <mergeCell ref="A467:B467"/>
    <mergeCell ref="C467:D467"/>
    <mergeCell ref="F467:H467"/>
    <mergeCell ref="I467:J467"/>
    <mergeCell ref="C470:D470"/>
    <mergeCell ref="F470:H470"/>
    <mergeCell ref="I470:J470"/>
    <mergeCell ref="C471:D471"/>
    <mergeCell ref="F471:H471"/>
    <mergeCell ref="I471:J471"/>
    <mergeCell ref="C464:D464"/>
    <mergeCell ref="F464:H464"/>
    <mergeCell ref="I464:J464"/>
    <mergeCell ref="C465:D465"/>
    <mergeCell ref="F465:H465"/>
    <mergeCell ref="I465:J465"/>
    <mergeCell ref="C466:D466"/>
    <mergeCell ref="F466:H466"/>
    <mergeCell ref="I466:J466"/>
    <mergeCell ref="C475:D475"/>
    <mergeCell ref="F475:H475"/>
    <mergeCell ref="I475:J475"/>
    <mergeCell ref="C476:D476"/>
    <mergeCell ref="F476:H476"/>
    <mergeCell ref="I476:J476"/>
    <mergeCell ref="A477:B477"/>
    <mergeCell ref="C477:D477"/>
    <mergeCell ref="F477:H477"/>
    <mergeCell ref="I477:J477"/>
    <mergeCell ref="C472:D472"/>
    <mergeCell ref="F472:H472"/>
    <mergeCell ref="I472:J472"/>
    <mergeCell ref="C473:D473"/>
    <mergeCell ref="F473:H473"/>
    <mergeCell ref="I473:J473"/>
    <mergeCell ref="C474:D474"/>
    <mergeCell ref="F474:H474"/>
    <mergeCell ref="I474:J474"/>
    <mergeCell ref="C483:D483"/>
    <mergeCell ref="F483:H483"/>
    <mergeCell ref="I483:J483"/>
    <mergeCell ref="C484:D484"/>
    <mergeCell ref="F484:H484"/>
    <mergeCell ref="I484:J484"/>
    <mergeCell ref="C485:D485"/>
    <mergeCell ref="F485:H485"/>
    <mergeCell ref="I485:J485"/>
    <mergeCell ref="C480:D480"/>
    <mergeCell ref="F480:H480"/>
    <mergeCell ref="I480:J480"/>
    <mergeCell ref="C481:D481"/>
    <mergeCell ref="F481:H481"/>
    <mergeCell ref="I481:J481"/>
    <mergeCell ref="C482:D482"/>
    <mergeCell ref="F482:H482"/>
    <mergeCell ref="I482:J482"/>
    <mergeCell ref="C491:D491"/>
    <mergeCell ref="F491:H491"/>
    <mergeCell ref="I491:J491"/>
    <mergeCell ref="C492:D492"/>
    <mergeCell ref="F492:H492"/>
    <mergeCell ref="I492:J492"/>
    <mergeCell ref="C493:D493"/>
    <mergeCell ref="F493:H493"/>
    <mergeCell ref="I493:J493"/>
    <mergeCell ref="C486:D486"/>
    <mergeCell ref="F486:H486"/>
    <mergeCell ref="I486:J486"/>
    <mergeCell ref="A487:B487"/>
    <mergeCell ref="C487:D487"/>
    <mergeCell ref="F487:H487"/>
    <mergeCell ref="I487:J487"/>
    <mergeCell ref="C490:D490"/>
    <mergeCell ref="F490:H490"/>
    <mergeCell ref="I490:J490"/>
    <mergeCell ref="A497:B497"/>
    <mergeCell ref="C497:D497"/>
    <mergeCell ref="F497:H497"/>
    <mergeCell ref="I497:J497"/>
    <mergeCell ref="C500:D500"/>
    <mergeCell ref="F500:H500"/>
    <mergeCell ref="I500:J500"/>
    <mergeCell ref="C501:D501"/>
    <mergeCell ref="F501:H501"/>
    <mergeCell ref="I501:J501"/>
    <mergeCell ref="C494:D494"/>
    <mergeCell ref="F494:H494"/>
    <mergeCell ref="I494:J494"/>
    <mergeCell ref="C495:D495"/>
    <mergeCell ref="F495:H495"/>
    <mergeCell ref="I495:J495"/>
    <mergeCell ref="C496:D496"/>
    <mergeCell ref="F496:H496"/>
    <mergeCell ref="I496:J496"/>
    <mergeCell ref="C505:D505"/>
    <mergeCell ref="F505:H505"/>
    <mergeCell ref="I505:J505"/>
    <mergeCell ref="C506:D506"/>
    <mergeCell ref="F506:H506"/>
    <mergeCell ref="I506:J506"/>
    <mergeCell ref="A507:B507"/>
    <mergeCell ref="C507:D507"/>
    <mergeCell ref="F507:H507"/>
    <mergeCell ref="I507:J507"/>
    <mergeCell ref="C502:D502"/>
    <mergeCell ref="F502:H502"/>
    <mergeCell ref="I502:J502"/>
    <mergeCell ref="C503:D503"/>
    <mergeCell ref="F503:H503"/>
    <mergeCell ref="I503:J503"/>
    <mergeCell ref="C504:D504"/>
    <mergeCell ref="F504:H504"/>
    <mergeCell ref="I504:J504"/>
    <mergeCell ref="C513:D513"/>
    <mergeCell ref="F513:H513"/>
    <mergeCell ref="I513:J513"/>
    <mergeCell ref="C514:D514"/>
    <mergeCell ref="F514:H514"/>
    <mergeCell ref="I514:J514"/>
    <mergeCell ref="C515:D515"/>
    <mergeCell ref="F515:H515"/>
    <mergeCell ref="I515:J515"/>
    <mergeCell ref="C510:D510"/>
    <mergeCell ref="F510:H510"/>
    <mergeCell ref="I510:J510"/>
    <mergeCell ref="C511:D511"/>
    <mergeCell ref="F511:H511"/>
    <mergeCell ref="I511:J511"/>
    <mergeCell ref="C512:D512"/>
    <mergeCell ref="F512:H512"/>
    <mergeCell ref="I512:J512"/>
    <mergeCell ref="C521:D521"/>
    <mergeCell ref="F521:H521"/>
    <mergeCell ref="I521:J521"/>
    <mergeCell ref="C522:D522"/>
    <mergeCell ref="F522:H522"/>
    <mergeCell ref="I522:J522"/>
    <mergeCell ref="C523:D523"/>
    <mergeCell ref="F523:H523"/>
    <mergeCell ref="I523:J523"/>
    <mergeCell ref="C516:D516"/>
    <mergeCell ref="F516:H516"/>
    <mergeCell ref="I516:J516"/>
    <mergeCell ref="A517:B517"/>
    <mergeCell ref="C517:D517"/>
    <mergeCell ref="F517:H517"/>
    <mergeCell ref="I517:J517"/>
    <mergeCell ref="C520:D520"/>
    <mergeCell ref="F520:H520"/>
    <mergeCell ref="I520:J520"/>
    <mergeCell ref="A527:B527"/>
    <mergeCell ref="C527:D527"/>
    <mergeCell ref="F527:H527"/>
    <mergeCell ref="I527:J527"/>
    <mergeCell ref="C530:D530"/>
    <mergeCell ref="F530:H530"/>
    <mergeCell ref="I530:J530"/>
    <mergeCell ref="C531:D531"/>
    <mergeCell ref="F531:H531"/>
    <mergeCell ref="I531:J531"/>
    <mergeCell ref="C524:D524"/>
    <mergeCell ref="F524:H524"/>
    <mergeCell ref="I524:J524"/>
    <mergeCell ref="C525:D525"/>
    <mergeCell ref="F525:H525"/>
    <mergeCell ref="I525:J525"/>
    <mergeCell ref="C526:D526"/>
    <mergeCell ref="F526:H526"/>
    <mergeCell ref="I526:J526"/>
    <mergeCell ref="C535:D535"/>
    <mergeCell ref="F535:H535"/>
    <mergeCell ref="I535:J535"/>
    <mergeCell ref="C536:D536"/>
    <mergeCell ref="F536:H536"/>
    <mergeCell ref="I536:J536"/>
    <mergeCell ref="A537:B537"/>
    <mergeCell ref="C537:D537"/>
    <mergeCell ref="F537:H537"/>
    <mergeCell ref="I537:J537"/>
    <mergeCell ref="C532:D532"/>
    <mergeCell ref="F532:H532"/>
    <mergeCell ref="I532:J532"/>
    <mergeCell ref="C533:D533"/>
    <mergeCell ref="F533:H533"/>
    <mergeCell ref="I533:J533"/>
    <mergeCell ref="C534:D534"/>
    <mergeCell ref="F534:H534"/>
    <mergeCell ref="I534:J534"/>
    <mergeCell ref="C543:D543"/>
    <mergeCell ref="F543:H543"/>
    <mergeCell ref="I543:J543"/>
    <mergeCell ref="C544:D544"/>
    <mergeCell ref="F544:H544"/>
    <mergeCell ref="I544:J544"/>
    <mergeCell ref="C545:D545"/>
    <mergeCell ref="F545:H545"/>
    <mergeCell ref="I545:J545"/>
    <mergeCell ref="C540:D540"/>
    <mergeCell ref="F540:H540"/>
    <mergeCell ref="I540:J540"/>
    <mergeCell ref="C541:D541"/>
    <mergeCell ref="F541:H541"/>
    <mergeCell ref="I541:J541"/>
    <mergeCell ref="C542:D542"/>
    <mergeCell ref="F542:H542"/>
    <mergeCell ref="I542:J542"/>
    <mergeCell ref="C551:D551"/>
    <mergeCell ref="F551:H551"/>
    <mergeCell ref="I551:J551"/>
    <mergeCell ref="C552:D552"/>
    <mergeCell ref="F552:H552"/>
    <mergeCell ref="I552:J552"/>
    <mergeCell ref="C553:D553"/>
    <mergeCell ref="F553:H553"/>
    <mergeCell ref="I553:J553"/>
    <mergeCell ref="C546:D546"/>
    <mergeCell ref="F546:H546"/>
    <mergeCell ref="I546:J546"/>
    <mergeCell ref="A547:B547"/>
    <mergeCell ref="C547:D547"/>
    <mergeCell ref="F547:H547"/>
    <mergeCell ref="I547:J547"/>
    <mergeCell ref="C550:D550"/>
    <mergeCell ref="F550:H550"/>
    <mergeCell ref="I550:J550"/>
    <mergeCell ref="A557:B557"/>
    <mergeCell ref="C557:D557"/>
    <mergeCell ref="F557:H557"/>
    <mergeCell ref="I557:J557"/>
    <mergeCell ref="C560:D560"/>
    <mergeCell ref="F560:H560"/>
    <mergeCell ref="I560:J560"/>
    <mergeCell ref="C561:D561"/>
    <mergeCell ref="F561:H561"/>
    <mergeCell ref="I561:J561"/>
    <mergeCell ref="C554:D554"/>
    <mergeCell ref="F554:H554"/>
    <mergeCell ref="I554:J554"/>
    <mergeCell ref="C555:D555"/>
    <mergeCell ref="F555:H555"/>
    <mergeCell ref="I555:J555"/>
    <mergeCell ref="C556:D556"/>
    <mergeCell ref="F556:H556"/>
    <mergeCell ref="I556:J556"/>
    <mergeCell ref="C565:D565"/>
    <mergeCell ref="F565:H565"/>
    <mergeCell ref="I565:J565"/>
    <mergeCell ref="C566:D566"/>
    <mergeCell ref="F566:H566"/>
    <mergeCell ref="I566:J566"/>
    <mergeCell ref="A567:B567"/>
    <mergeCell ref="C567:D567"/>
    <mergeCell ref="F567:H567"/>
    <mergeCell ref="I567:J567"/>
    <mergeCell ref="C562:D562"/>
    <mergeCell ref="F562:H562"/>
    <mergeCell ref="I562:J562"/>
    <mergeCell ref="C563:D563"/>
    <mergeCell ref="F563:H563"/>
    <mergeCell ref="I563:J563"/>
    <mergeCell ref="C564:D564"/>
    <mergeCell ref="F564:H564"/>
    <mergeCell ref="I564:J564"/>
    <mergeCell ref="C573:D573"/>
    <mergeCell ref="F573:H573"/>
    <mergeCell ref="I573:J573"/>
    <mergeCell ref="C574:D574"/>
    <mergeCell ref="F574:H574"/>
    <mergeCell ref="I574:J574"/>
    <mergeCell ref="C575:D575"/>
    <mergeCell ref="F575:H575"/>
    <mergeCell ref="I575:J575"/>
    <mergeCell ref="C570:D570"/>
    <mergeCell ref="F570:H570"/>
    <mergeCell ref="I570:J570"/>
    <mergeCell ref="C571:D571"/>
    <mergeCell ref="F571:H571"/>
    <mergeCell ref="I571:J571"/>
    <mergeCell ref="C572:D572"/>
    <mergeCell ref="F572:H572"/>
    <mergeCell ref="I572:J572"/>
    <mergeCell ref="C581:D581"/>
    <mergeCell ref="F581:H581"/>
    <mergeCell ref="I581:J581"/>
    <mergeCell ref="C582:D582"/>
    <mergeCell ref="F582:H582"/>
    <mergeCell ref="I582:J582"/>
    <mergeCell ref="C583:D583"/>
    <mergeCell ref="F583:H583"/>
    <mergeCell ref="I583:J583"/>
    <mergeCell ref="C576:D576"/>
    <mergeCell ref="F576:H576"/>
    <mergeCell ref="I576:J576"/>
    <mergeCell ref="A577:B577"/>
    <mergeCell ref="C577:D577"/>
    <mergeCell ref="F577:H577"/>
    <mergeCell ref="I577:J577"/>
    <mergeCell ref="C580:D580"/>
    <mergeCell ref="F580:H580"/>
    <mergeCell ref="I580:J580"/>
    <mergeCell ref="A587:B587"/>
    <mergeCell ref="C587:D587"/>
    <mergeCell ref="F587:H587"/>
    <mergeCell ref="I587:J587"/>
    <mergeCell ref="C590:D590"/>
    <mergeCell ref="F590:H590"/>
    <mergeCell ref="I590:J590"/>
    <mergeCell ref="C591:D591"/>
    <mergeCell ref="F591:H591"/>
    <mergeCell ref="I591:J591"/>
    <mergeCell ref="C584:D584"/>
    <mergeCell ref="F584:H584"/>
    <mergeCell ref="I584:J584"/>
    <mergeCell ref="C585:D585"/>
    <mergeCell ref="F585:H585"/>
    <mergeCell ref="I585:J585"/>
    <mergeCell ref="C586:D586"/>
    <mergeCell ref="F586:H586"/>
    <mergeCell ref="I586:J586"/>
    <mergeCell ref="C595:D595"/>
    <mergeCell ref="F595:H595"/>
    <mergeCell ref="I595:J595"/>
    <mergeCell ref="C596:D596"/>
    <mergeCell ref="F596:H596"/>
    <mergeCell ref="I596:J596"/>
    <mergeCell ref="A597:B597"/>
    <mergeCell ref="C597:D597"/>
    <mergeCell ref="F597:H597"/>
    <mergeCell ref="I597:J597"/>
    <mergeCell ref="C592:D592"/>
    <mergeCell ref="F592:H592"/>
    <mergeCell ref="I592:J592"/>
    <mergeCell ref="C593:D593"/>
    <mergeCell ref="F593:H593"/>
    <mergeCell ref="I593:J593"/>
    <mergeCell ref="C594:D594"/>
    <mergeCell ref="F594:H594"/>
    <mergeCell ref="I594:J594"/>
    <mergeCell ref="C603:D603"/>
    <mergeCell ref="F603:H603"/>
    <mergeCell ref="I603:J603"/>
    <mergeCell ref="C604:D604"/>
    <mergeCell ref="F604:H604"/>
    <mergeCell ref="I604:J604"/>
    <mergeCell ref="C605:D605"/>
    <mergeCell ref="F605:H605"/>
    <mergeCell ref="I605:J605"/>
    <mergeCell ref="C600:D600"/>
    <mergeCell ref="F600:H600"/>
    <mergeCell ref="I600:J600"/>
    <mergeCell ref="C601:D601"/>
    <mergeCell ref="F601:H601"/>
    <mergeCell ref="I601:J601"/>
    <mergeCell ref="C602:D602"/>
    <mergeCell ref="F602:H602"/>
    <mergeCell ref="I602:J602"/>
    <mergeCell ref="C611:D611"/>
    <mergeCell ref="F611:H611"/>
    <mergeCell ref="I611:J611"/>
    <mergeCell ref="C612:D612"/>
    <mergeCell ref="F612:H612"/>
    <mergeCell ref="I612:J612"/>
    <mergeCell ref="C613:D613"/>
    <mergeCell ref="F613:H613"/>
    <mergeCell ref="I613:J613"/>
    <mergeCell ref="C606:D606"/>
    <mergeCell ref="F606:H606"/>
    <mergeCell ref="I606:J606"/>
    <mergeCell ref="A607:B607"/>
    <mergeCell ref="C607:D607"/>
    <mergeCell ref="F607:H607"/>
    <mergeCell ref="I607:J607"/>
    <mergeCell ref="C610:D610"/>
    <mergeCell ref="F610:H610"/>
    <mergeCell ref="I610:J610"/>
    <mergeCell ref="A617:B617"/>
    <mergeCell ref="C617:D617"/>
    <mergeCell ref="F617:H617"/>
    <mergeCell ref="I617:J617"/>
    <mergeCell ref="C620:D620"/>
    <mergeCell ref="F620:H620"/>
    <mergeCell ref="I620:J620"/>
    <mergeCell ref="C621:D621"/>
    <mergeCell ref="F621:H621"/>
    <mergeCell ref="I621:J621"/>
    <mergeCell ref="C614:D614"/>
    <mergeCell ref="F614:H614"/>
    <mergeCell ref="I614:J614"/>
    <mergeCell ref="C615:D615"/>
    <mergeCell ref="F615:H615"/>
    <mergeCell ref="I615:J615"/>
    <mergeCell ref="C616:D616"/>
    <mergeCell ref="F616:H616"/>
    <mergeCell ref="I616:J616"/>
    <mergeCell ref="C625:D625"/>
    <mergeCell ref="F625:H625"/>
    <mergeCell ref="I625:J625"/>
    <mergeCell ref="C626:D626"/>
    <mergeCell ref="F626:H626"/>
    <mergeCell ref="I626:J626"/>
    <mergeCell ref="A627:B627"/>
    <mergeCell ref="C627:D627"/>
    <mergeCell ref="F627:H627"/>
    <mergeCell ref="I627:J627"/>
    <mergeCell ref="C622:D622"/>
    <mergeCell ref="F622:H622"/>
    <mergeCell ref="I622:J622"/>
    <mergeCell ref="C623:D623"/>
    <mergeCell ref="F623:H623"/>
    <mergeCell ref="I623:J623"/>
    <mergeCell ref="C624:D624"/>
    <mergeCell ref="F624:H624"/>
    <mergeCell ref="I624:J624"/>
    <mergeCell ref="C633:D633"/>
    <mergeCell ref="F633:H633"/>
    <mergeCell ref="I633:J633"/>
    <mergeCell ref="C634:D634"/>
    <mergeCell ref="F634:H634"/>
    <mergeCell ref="I634:J634"/>
    <mergeCell ref="C635:D635"/>
    <mergeCell ref="F635:H635"/>
    <mergeCell ref="I635:J635"/>
    <mergeCell ref="C630:D630"/>
    <mergeCell ref="F630:H630"/>
    <mergeCell ref="I630:J630"/>
    <mergeCell ref="C631:D631"/>
    <mergeCell ref="F631:H631"/>
    <mergeCell ref="I631:J631"/>
    <mergeCell ref="C632:D632"/>
    <mergeCell ref="F632:H632"/>
    <mergeCell ref="I632:J632"/>
    <mergeCell ref="C641:D641"/>
    <mergeCell ref="F641:H641"/>
    <mergeCell ref="I641:J641"/>
    <mergeCell ref="C642:D642"/>
    <mergeCell ref="F642:H642"/>
    <mergeCell ref="I642:J642"/>
    <mergeCell ref="C643:D643"/>
    <mergeCell ref="F643:H643"/>
    <mergeCell ref="I643:J643"/>
    <mergeCell ref="C636:D636"/>
    <mergeCell ref="F636:H636"/>
    <mergeCell ref="I636:J636"/>
    <mergeCell ref="A637:B637"/>
    <mergeCell ref="C637:D637"/>
    <mergeCell ref="F637:H637"/>
    <mergeCell ref="I637:J637"/>
    <mergeCell ref="C640:D640"/>
    <mergeCell ref="F640:H640"/>
    <mergeCell ref="I640:J640"/>
    <mergeCell ref="A647:B647"/>
    <mergeCell ref="C647:D647"/>
    <mergeCell ref="F647:H647"/>
    <mergeCell ref="I647:J647"/>
    <mergeCell ref="C650:D650"/>
    <mergeCell ref="F650:H650"/>
    <mergeCell ref="I650:J650"/>
    <mergeCell ref="C651:D651"/>
    <mergeCell ref="F651:H651"/>
    <mergeCell ref="I651:J651"/>
    <mergeCell ref="C644:D644"/>
    <mergeCell ref="F644:H644"/>
    <mergeCell ref="I644:J644"/>
    <mergeCell ref="C645:D645"/>
    <mergeCell ref="F645:H645"/>
    <mergeCell ref="I645:J645"/>
    <mergeCell ref="C646:D646"/>
    <mergeCell ref="F646:H646"/>
    <mergeCell ref="I646:J646"/>
    <mergeCell ref="F662:H662"/>
    <mergeCell ref="I662:J662"/>
    <mergeCell ref="C655:D655"/>
    <mergeCell ref="F655:H655"/>
    <mergeCell ref="I655:J655"/>
    <mergeCell ref="C656:D656"/>
    <mergeCell ref="F656:H656"/>
    <mergeCell ref="I656:J656"/>
    <mergeCell ref="A657:B657"/>
    <mergeCell ref="C657:D657"/>
    <mergeCell ref="F657:H657"/>
    <mergeCell ref="I657:J657"/>
    <mergeCell ref="C652:D652"/>
    <mergeCell ref="F652:H652"/>
    <mergeCell ref="I652:J652"/>
    <mergeCell ref="C653:D653"/>
    <mergeCell ref="F653:H653"/>
    <mergeCell ref="I653:J653"/>
    <mergeCell ref="C654:D654"/>
    <mergeCell ref="F654:H654"/>
    <mergeCell ref="I654:J654"/>
    <mergeCell ref="C39:J39"/>
    <mergeCell ref="C40:J40"/>
    <mergeCell ref="C41:J41"/>
    <mergeCell ref="C42:J42"/>
    <mergeCell ref="C44:J44"/>
    <mergeCell ref="C45:J45"/>
    <mergeCell ref="C46:J46"/>
    <mergeCell ref="C47:J47"/>
    <mergeCell ref="C48:J48"/>
    <mergeCell ref="C666:D666"/>
    <mergeCell ref="F666:H666"/>
    <mergeCell ref="I666:J666"/>
    <mergeCell ref="A667:B667"/>
    <mergeCell ref="C667:D667"/>
    <mergeCell ref="F667:H667"/>
    <mergeCell ref="I667:J667"/>
    <mergeCell ref="C663:D663"/>
    <mergeCell ref="F663:H663"/>
    <mergeCell ref="I663:J663"/>
    <mergeCell ref="C664:D664"/>
    <mergeCell ref="F664:H664"/>
    <mergeCell ref="I664:J664"/>
    <mergeCell ref="C665:D665"/>
    <mergeCell ref="F665:H665"/>
    <mergeCell ref="I665:J665"/>
    <mergeCell ref="C660:D660"/>
    <mergeCell ref="F660:H660"/>
    <mergeCell ref="I660:J660"/>
    <mergeCell ref="C661:D661"/>
    <mergeCell ref="F661:H661"/>
    <mergeCell ref="I661:J661"/>
    <mergeCell ref="C662:D662"/>
  </mergeCells>
  <phoneticPr fontId="17" type="noConversion"/>
  <conditionalFormatting sqref="C71 E77 E87 E378 E388">
    <cfRule type="cellIs" dxfId="1022" priority="1773" operator="lessThan">
      <formula>$F$45</formula>
    </cfRule>
    <cfRule type="cellIs" dxfId="1021" priority="1774" operator="lessThan">
      <formula>$F$45</formula>
    </cfRule>
  </conditionalFormatting>
  <conditionalFormatting sqref="E70:E71">
    <cfRule type="cellIs" dxfId="1020" priority="1775" operator="lessThan">
      <formula>$F$45</formula>
    </cfRule>
    <cfRule type="cellIs" dxfId="1019" priority="1776" operator="lessThan">
      <formula>$F$45</formula>
    </cfRule>
  </conditionalFormatting>
  <conditionalFormatting sqref="C73:C76">
    <cfRule type="cellIs" dxfId="1018" priority="1769" operator="lessThan">
      <formula>$F$45</formula>
    </cfRule>
    <cfRule type="cellIs" dxfId="1017" priority="1770" operator="lessThan">
      <formula>$F$45</formula>
    </cfRule>
  </conditionalFormatting>
  <conditionalFormatting sqref="C72">
    <cfRule type="cellIs" dxfId="1016" priority="1771" operator="lessThan">
      <formula>$F$45</formula>
    </cfRule>
    <cfRule type="cellIs" dxfId="1015" priority="1772" operator="lessThan">
      <formula>$F$45</formula>
    </cfRule>
  </conditionalFormatting>
  <conditionalFormatting sqref="E72">
    <cfRule type="cellIs" dxfId="1014" priority="1767" operator="lessThan">
      <formula>$F$45</formula>
    </cfRule>
    <cfRule type="cellIs" dxfId="1013" priority="1768" operator="lessThan">
      <formula>$F$45</formula>
    </cfRule>
  </conditionalFormatting>
  <conditionalFormatting sqref="E73">
    <cfRule type="cellIs" dxfId="1012" priority="1765" operator="lessThan">
      <formula>$F$45</formula>
    </cfRule>
    <cfRule type="cellIs" dxfId="1011" priority="1766" operator="lessThan">
      <formula>$F$45</formula>
    </cfRule>
  </conditionalFormatting>
  <conditionalFormatting sqref="E74:E76">
    <cfRule type="cellIs" dxfId="1010" priority="1757" operator="lessThan">
      <formula>$F$45</formula>
    </cfRule>
    <cfRule type="cellIs" dxfId="1009" priority="1758" operator="lessThan">
      <formula>$F$45</formula>
    </cfRule>
  </conditionalFormatting>
  <conditionalFormatting sqref="L67:L77">
    <cfRule type="containsText" dxfId="1008" priority="1712" operator="containsText" text="vazia">
      <formula>NOT(ISERROR(SEARCH("vazia",L67)))</formula>
    </cfRule>
  </conditionalFormatting>
  <conditionalFormatting sqref="C81">
    <cfRule type="cellIs" dxfId="1007" priority="1708" operator="lessThan">
      <formula>$F$45</formula>
    </cfRule>
    <cfRule type="cellIs" dxfId="1006" priority="1709" operator="lessThan">
      <formula>$F$45</formula>
    </cfRule>
  </conditionalFormatting>
  <conditionalFormatting sqref="E80:E81">
    <cfRule type="cellIs" dxfId="1005" priority="1710" operator="lessThan">
      <formula>$F$45</formula>
    </cfRule>
    <cfRule type="cellIs" dxfId="1004" priority="1711" operator="lessThan">
      <formula>$F$45</formula>
    </cfRule>
  </conditionalFormatting>
  <conditionalFormatting sqref="C83:C86">
    <cfRule type="cellIs" dxfId="1003" priority="1704" operator="lessThan">
      <formula>$F$45</formula>
    </cfRule>
    <cfRule type="cellIs" dxfId="1002" priority="1705" operator="lessThan">
      <formula>$F$45</formula>
    </cfRule>
  </conditionalFormatting>
  <conditionalFormatting sqref="C82">
    <cfRule type="cellIs" dxfId="1001" priority="1706" operator="lessThan">
      <formula>$F$45</formula>
    </cfRule>
    <cfRule type="cellIs" dxfId="1000" priority="1707" operator="lessThan">
      <formula>$F$45</formula>
    </cfRule>
  </conditionalFormatting>
  <conditionalFormatting sqref="E82">
    <cfRule type="cellIs" dxfId="999" priority="1702" operator="lessThan">
      <formula>$F$45</formula>
    </cfRule>
    <cfRule type="cellIs" dxfId="998" priority="1703" operator="lessThan">
      <formula>$F$45</formula>
    </cfRule>
  </conditionalFormatting>
  <conditionalFormatting sqref="E83">
    <cfRule type="cellIs" dxfId="997" priority="1700" operator="lessThan">
      <formula>$F$45</formula>
    </cfRule>
    <cfRule type="cellIs" dxfId="996" priority="1701" operator="lessThan">
      <formula>$F$45</formula>
    </cfRule>
  </conditionalFormatting>
  <conditionalFormatting sqref="E84:E86">
    <cfRule type="cellIs" dxfId="995" priority="1698" operator="lessThan">
      <formula>$F$45</formula>
    </cfRule>
    <cfRule type="cellIs" dxfId="994" priority="1699" operator="lessThan">
      <formula>$F$45</formula>
    </cfRule>
  </conditionalFormatting>
  <conditionalFormatting sqref="E97">
    <cfRule type="cellIs" dxfId="993" priority="1693" operator="lessThan">
      <formula>$F$45</formula>
    </cfRule>
    <cfRule type="cellIs" dxfId="992" priority="1694" operator="lessThan">
      <formula>$F$45</formula>
    </cfRule>
  </conditionalFormatting>
  <conditionalFormatting sqref="C91">
    <cfRule type="cellIs" dxfId="991" priority="1689" operator="lessThan">
      <formula>$F$45</formula>
    </cfRule>
    <cfRule type="cellIs" dxfId="990" priority="1690" operator="lessThan">
      <formula>$F$45</formula>
    </cfRule>
  </conditionalFormatting>
  <conditionalFormatting sqref="E90:E91">
    <cfRule type="cellIs" dxfId="989" priority="1691" operator="lessThan">
      <formula>$F$45</formula>
    </cfRule>
    <cfRule type="cellIs" dxfId="988" priority="1692" operator="lessThan">
      <formula>$F$45</formula>
    </cfRule>
  </conditionalFormatting>
  <conditionalFormatting sqref="C93:C96">
    <cfRule type="cellIs" dxfId="987" priority="1685" operator="lessThan">
      <formula>$F$45</formula>
    </cfRule>
    <cfRule type="cellIs" dxfId="986" priority="1686" operator="lessThan">
      <formula>$F$45</formula>
    </cfRule>
  </conditionalFormatting>
  <conditionalFormatting sqref="C92">
    <cfRule type="cellIs" dxfId="985" priority="1687" operator="lessThan">
      <formula>$F$45</formula>
    </cfRule>
    <cfRule type="cellIs" dxfId="984" priority="1688" operator="lessThan">
      <formula>$F$45</formula>
    </cfRule>
  </conditionalFormatting>
  <conditionalFormatting sqref="E92">
    <cfRule type="cellIs" dxfId="983" priority="1683" operator="lessThan">
      <formula>$F$45</formula>
    </cfRule>
    <cfRule type="cellIs" dxfId="982" priority="1684" operator="lessThan">
      <formula>$F$45</formula>
    </cfRule>
  </conditionalFormatting>
  <conditionalFormatting sqref="E93">
    <cfRule type="cellIs" dxfId="981" priority="1681" operator="lessThan">
      <formula>$F$45</formula>
    </cfRule>
    <cfRule type="cellIs" dxfId="980" priority="1682" operator="lessThan">
      <formula>$F$45</formula>
    </cfRule>
  </conditionalFormatting>
  <conditionalFormatting sqref="E94:E96">
    <cfRule type="cellIs" dxfId="979" priority="1679" operator="lessThan">
      <formula>$F$45</formula>
    </cfRule>
    <cfRule type="cellIs" dxfId="978" priority="1680" operator="lessThan">
      <formula>$F$45</formula>
    </cfRule>
  </conditionalFormatting>
  <conditionalFormatting sqref="E107">
    <cfRule type="cellIs" dxfId="977" priority="1675" operator="lessThan">
      <formula>$F$45</formula>
    </cfRule>
    <cfRule type="cellIs" dxfId="976" priority="1676" operator="lessThan">
      <formula>$F$45</formula>
    </cfRule>
  </conditionalFormatting>
  <conditionalFormatting sqref="C101">
    <cfRule type="cellIs" dxfId="975" priority="1671" operator="lessThan">
      <formula>$F$45</formula>
    </cfRule>
    <cfRule type="cellIs" dxfId="974" priority="1672" operator="lessThan">
      <formula>$F$45</formula>
    </cfRule>
  </conditionalFormatting>
  <conditionalFormatting sqref="E100:E101">
    <cfRule type="cellIs" dxfId="973" priority="1673" operator="lessThan">
      <formula>$F$45</formula>
    </cfRule>
    <cfRule type="cellIs" dxfId="972" priority="1674" operator="lessThan">
      <formula>$F$45</formula>
    </cfRule>
  </conditionalFormatting>
  <conditionalFormatting sqref="C103:C106">
    <cfRule type="cellIs" dxfId="971" priority="1667" operator="lessThan">
      <formula>$F$45</formula>
    </cfRule>
    <cfRule type="cellIs" dxfId="970" priority="1668" operator="lessThan">
      <formula>$F$45</formula>
    </cfRule>
  </conditionalFormatting>
  <conditionalFormatting sqref="C102">
    <cfRule type="cellIs" dxfId="969" priority="1669" operator="lessThan">
      <formula>$F$45</formula>
    </cfRule>
    <cfRule type="cellIs" dxfId="968" priority="1670" operator="lessThan">
      <formula>$F$45</formula>
    </cfRule>
  </conditionalFormatting>
  <conditionalFormatting sqref="E102">
    <cfRule type="cellIs" dxfId="967" priority="1665" operator="lessThan">
      <formula>$F$45</formula>
    </cfRule>
    <cfRule type="cellIs" dxfId="966" priority="1666" operator="lessThan">
      <formula>$F$45</formula>
    </cfRule>
  </conditionalFormatting>
  <conditionalFormatting sqref="E103">
    <cfRule type="cellIs" dxfId="965" priority="1663" operator="lessThan">
      <formula>$F$45</formula>
    </cfRule>
    <cfRule type="cellIs" dxfId="964" priority="1664" operator="lessThan">
      <formula>$F$45</formula>
    </cfRule>
  </conditionalFormatting>
  <conditionalFormatting sqref="E104:E106">
    <cfRule type="cellIs" dxfId="963" priority="1661" operator="lessThan">
      <formula>$F$45</formula>
    </cfRule>
    <cfRule type="cellIs" dxfId="962" priority="1662" operator="lessThan">
      <formula>$F$45</formula>
    </cfRule>
  </conditionalFormatting>
  <conditionalFormatting sqref="E117">
    <cfRule type="cellIs" dxfId="961" priority="1657" operator="lessThan">
      <formula>$F$45</formula>
    </cfRule>
    <cfRule type="cellIs" dxfId="960" priority="1658" operator="lessThan">
      <formula>$F$45</formula>
    </cfRule>
  </conditionalFormatting>
  <conditionalFormatting sqref="C111">
    <cfRule type="cellIs" dxfId="959" priority="1653" operator="lessThan">
      <formula>$F$45</formula>
    </cfRule>
    <cfRule type="cellIs" dxfId="958" priority="1654" operator="lessThan">
      <formula>$F$45</formula>
    </cfRule>
  </conditionalFormatting>
  <conditionalFormatting sqref="E110:E111">
    <cfRule type="cellIs" dxfId="957" priority="1655" operator="lessThan">
      <formula>$F$45</formula>
    </cfRule>
    <cfRule type="cellIs" dxfId="956" priority="1656" operator="lessThan">
      <formula>$F$45</formula>
    </cfRule>
  </conditionalFormatting>
  <conditionalFormatting sqref="C113:C116">
    <cfRule type="cellIs" dxfId="955" priority="1649" operator="lessThan">
      <formula>$F$45</formula>
    </cfRule>
    <cfRule type="cellIs" dxfId="954" priority="1650" operator="lessThan">
      <formula>$F$45</formula>
    </cfRule>
  </conditionalFormatting>
  <conditionalFormatting sqref="C112">
    <cfRule type="cellIs" dxfId="953" priority="1651" operator="lessThan">
      <formula>$F$45</formula>
    </cfRule>
    <cfRule type="cellIs" dxfId="952" priority="1652" operator="lessThan">
      <formula>$F$45</formula>
    </cfRule>
  </conditionalFormatting>
  <conditionalFormatting sqref="E112">
    <cfRule type="cellIs" dxfId="951" priority="1647" operator="lessThan">
      <formula>$F$45</formula>
    </cfRule>
    <cfRule type="cellIs" dxfId="950" priority="1648" operator="lessThan">
      <formula>$F$45</formula>
    </cfRule>
  </conditionalFormatting>
  <conditionalFormatting sqref="E113">
    <cfRule type="cellIs" dxfId="949" priority="1645" operator="lessThan">
      <formula>$F$45</formula>
    </cfRule>
    <cfRule type="cellIs" dxfId="948" priority="1646" operator="lessThan">
      <formula>$F$45</formula>
    </cfRule>
  </conditionalFormatting>
  <conditionalFormatting sqref="E114:E116">
    <cfRule type="cellIs" dxfId="947" priority="1643" operator="lessThan">
      <formula>$F$45</formula>
    </cfRule>
    <cfRule type="cellIs" dxfId="946" priority="1644" operator="lessThan">
      <formula>$F$45</formula>
    </cfRule>
  </conditionalFormatting>
  <conditionalFormatting sqref="E127">
    <cfRule type="cellIs" dxfId="945" priority="1639" operator="lessThan">
      <formula>$F$45</formula>
    </cfRule>
    <cfRule type="cellIs" dxfId="944" priority="1640" operator="lessThan">
      <formula>$F$45</formula>
    </cfRule>
  </conditionalFormatting>
  <conditionalFormatting sqref="C121">
    <cfRule type="cellIs" dxfId="943" priority="1635" operator="lessThan">
      <formula>$F$45</formula>
    </cfRule>
    <cfRule type="cellIs" dxfId="942" priority="1636" operator="lessThan">
      <formula>$F$45</formula>
    </cfRule>
  </conditionalFormatting>
  <conditionalFormatting sqref="E120:E121">
    <cfRule type="cellIs" dxfId="941" priority="1637" operator="lessThan">
      <formula>$F$45</formula>
    </cfRule>
    <cfRule type="cellIs" dxfId="940" priority="1638" operator="lessThan">
      <formula>$F$45</formula>
    </cfRule>
  </conditionalFormatting>
  <conditionalFormatting sqref="C123:C126">
    <cfRule type="cellIs" dxfId="939" priority="1631" operator="lessThan">
      <formula>$F$45</formula>
    </cfRule>
    <cfRule type="cellIs" dxfId="938" priority="1632" operator="lessThan">
      <formula>$F$45</formula>
    </cfRule>
  </conditionalFormatting>
  <conditionalFormatting sqref="C122">
    <cfRule type="cellIs" dxfId="937" priority="1633" operator="lessThan">
      <formula>$F$45</formula>
    </cfRule>
    <cfRule type="cellIs" dxfId="936" priority="1634" operator="lessThan">
      <formula>$F$45</formula>
    </cfRule>
  </conditionalFormatting>
  <conditionalFormatting sqref="E122">
    <cfRule type="cellIs" dxfId="935" priority="1629" operator="lessThan">
      <formula>$F$45</formula>
    </cfRule>
    <cfRule type="cellIs" dxfId="934" priority="1630" operator="lessThan">
      <formula>$F$45</formula>
    </cfRule>
  </conditionalFormatting>
  <conditionalFormatting sqref="E123">
    <cfRule type="cellIs" dxfId="933" priority="1627" operator="lessThan">
      <formula>$F$45</formula>
    </cfRule>
    <cfRule type="cellIs" dxfId="932" priority="1628" operator="lessThan">
      <formula>$F$45</formula>
    </cfRule>
  </conditionalFormatting>
  <conditionalFormatting sqref="E124:E126">
    <cfRule type="cellIs" dxfId="931" priority="1625" operator="lessThan">
      <formula>$F$45</formula>
    </cfRule>
    <cfRule type="cellIs" dxfId="930" priority="1626" operator="lessThan">
      <formula>$F$45</formula>
    </cfRule>
  </conditionalFormatting>
  <conditionalFormatting sqref="E137">
    <cfRule type="cellIs" dxfId="929" priority="1621" operator="lessThan">
      <formula>$F$45</formula>
    </cfRule>
    <cfRule type="cellIs" dxfId="928" priority="1622" operator="lessThan">
      <formula>$F$45</formula>
    </cfRule>
  </conditionalFormatting>
  <conditionalFormatting sqref="C131">
    <cfRule type="cellIs" dxfId="927" priority="1617" operator="lessThan">
      <formula>$F$45</formula>
    </cfRule>
    <cfRule type="cellIs" dxfId="926" priority="1618" operator="lessThan">
      <formula>$F$45</formula>
    </cfRule>
  </conditionalFormatting>
  <conditionalFormatting sqref="E130:E131">
    <cfRule type="cellIs" dxfId="925" priority="1619" operator="lessThan">
      <formula>$F$45</formula>
    </cfRule>
    <cfRule type="cellIs" dxfId="924" priority="1620" operator="lessThan">
      <formula>$F$45</formula>
    </cfRule>
  </conditionalFormatting>
  <conditionalFormatting sqref="C133:C136">
    <cfRule type="cellIs" dxfId="923" priority="1613" operator="lessThan">
      <formula>$F$45</formula>
    </cfRule>
    <cfRule type="cellIs" dxfId="922" priority="1614" operator="lessThan">
      <formula>$F$45</formula>
    </cfRule>
  </conditionalFormatting>
  <conditionalFormatting sqref="C132">
    <cfRule type="cellIs" dxfId="921" priority="1615" operator="lessThan">
      <formula>$F$45</formula>
    </cfRule>
    <cfRule type="cellIs" dxfId="920" priority="1616" operator="lessThan">
      <formula>$F$45</formula>
    </cfRule>
  </conditionalFormatting>
  <conditionalFormatting sqref="E132">
    <cfRule type="cellIs" dxfId="919" priority="1611" operator="lessThan">
      <formula>$F$45</formula>
    </cfRule>
    <cfRule type="cellIs" dxfId="918" priority="1612" operator="lessThan">
      <formula>$F$45</formula>
    </cfRule>
  </conditionalFormatting>
  <conditionalFormatting sqref="E133">
    <cfRule type="cellIs" dxfId="917" priority="1609" operator="lessThan">
      <formula>$F$45</formula>
    </cfRule>
    <cfRule type="cellIs" dxfId="916" priority="1610" operator="lessThan">
      <formula>$F$45</formula>
    </cfRule>
  </conditionalFormatting>
  <conditionalFormatting sqref="E134:E136">
    <cfRule type="cellIs" dxfId="915" priority="1607" operator="lessThan">
      <formula>$F$45</formula>
    </cfRule>
    <cfRule type="cellIs" dxfId="914" priority="1608" operator="lessThan">
      <formula>$F$45</formula>
    </cfRule>
  </conditionalFormatting>
  <conditionalFormatting sqref="E147">
    <cfRule type="cellIs" dxfId="913" priority="1603" operator="lessThan">
      <formula>$F$45</formula>
    </cfRule>
    <cfRule type="cellIs" dxfId="912" priority="1604" operator="lessThan">
      <formula>$F$45</formula>
    </cfRule>
  </conditionalFormatting>
  <conditionalFormatting sqref="C141">
    <cfRule type="cellIs" dxfId="911" priority="1599" operator="lessThan">
      <formula>$F$45</formula>
    </cfRule>
    <cfRule type="cellIs" dxfId="910" priority="1600" operator="lessThan">
      <formula>$F$45</formula>
    </cfRule>
  </conditionalFormatting>
  <conditionalFormatting sqref="E140:E141">
    <cfRule type="cellIs" dxfId="909" priority="1601" operator="lessThan">
      <formula>$F$45</formula>
    </cfRule>
    <cfRule type="cellIs" dxfId="908" priority="1602" operator="lessThan">
      <formula>$F$45</formula>
    </cfRule>
  </conditionalFormatting>
  <conditionalFormatting sqref="C143:C146">
    <cfRule type="cellIs" dxfId="907" priority="1595" operator="lessThan">
      <formula>$F$45</formula>
    </cfRule>
    <cfRule type="cellIs" dxfId="906" priority="1596" operator="lessThan">
      <formula>$F$45</formula>
    </cfRule>
  </conditionalFormatting>
  <conditionalFormatting sqref="C142">
    <cfRule type="cellIs" dxfId="905" priority="1597" operator="lessThan">
      <formula>$F$45</formula>
    </cfRule>
    <cfRule type="cellIs" dxfId="904" priority="1598" operator="lessThan">
      <formula>$F$45</formula>
    </cfRule>
  </conditionalFormatting>
  <conditionalFormatting sqref="E142">
    <cfRule type="cellIs" dxfId="903" priority="1593" operator="lessThan">
      <formula>$F$45</formula>
    </cfRule>
    <cfRule type="cellIs" dxfId="902" priority="1594" operator="lessThan">
      <formula>$F$45</formula>
    </cfRule>
  </conditionalFormatting>
  <conditionalFormatting sqref="E143">
    <cfRule type="cellIs" dxfId="901" priority="1591" operator="lessThan">
      <formula>$F$45</formula>
    </cfRule>
    <cfRule type="cellIs" dxfId="900" priority="1592" operator="lessThan">
      <formula>$F$45</formula>
    </cfRule>
  </conditionalFormatting>
  <conditionalFormatting sqref="E144:E146">
    <cfRule type="cellIs" dxfId="899" priority="1589" operator="lessThan">
      <formula>$F$45</formula>
    </cfRule>
    <cfRule type="cellIs" dxfId="898" priority="1590" operator="lessThan">
      <formula>$F$45</formula>
    </cfRule>
  </conditionalFormatting>
  <conditionalFormatting sqref="E157">
    <cfRule type="cellIs" dxfId="897" priority="1585" operator="lessThan">
      <formula>$F$45</formula>
    </cfRule>
    <cfRule type="cellIs" dxfId="896" priority="1586" operator="lessThan">
      <formula>$F$45</formula>
    </cfRule>
  </conditionalFormatting>
  <conditionalFormatting sqref="C151">
    <cfRule type="cellIs" dxfId="895" priority="1581" operator="lessThan">
      <formula>$F$45</formula>
    </cfRule>
    <cfRule type="cellIs" dxfId="894" priority="1582" operator="lessThan">
      <formula>$F$45</formula>
    </cfRule>
  </conditionalFormatting>
  <conditionalFormatting sqref="E150:E151">
    <cfRule type="cellIs" dxfId="893" priority="1583" operator="lessThan">
      <formula>$F$45</formula>
    </cfRule>
    <cfRule type="cellIs" dxfId="892" priority="1584" operator="lessThan">
      <formula>$F$45</formula>
    </cfRule>
  </conditionalFormatting>
  <conditionalFormatting sqref="C153:C156">
    <cfRule type="cellIs" dxfId="891" priority="1577" operator="lessThan">
      <formula>$F$45</formula>
    </cfRule>
    <cfRule type="cellIs" dxfId="890" priority="1578" operator="lessThan">
      <formula>$F$45</formula>
    </cfRule>
  </conditionalFormatting>
  <conditionalFormatting sqref="C152">
    <cfRule type="cellIs" dxfId="889" priority="1579" operator="lessThan">
      <formula>$F$45</formula>
    </cfRule>
    <cfRule type="cellIs" dxfId="888" priority="1580" operator="lessThan">
      <formula>$F$45</formula>
    </cfRule>
  </conditionalFormatting>
  <conditionalFormatting sqref="E152">
    <cfRule type="cellIs" dxfId="887" priority="1575" operator="lessThan">
      <formula>$F$45</formula>
    </cfRule>
    <cfRule type="cellIs" dxfId="886" priority="1576" operator="lessThan">
      <formula>$F$45</formula>
    </cfRule>
  </conditionalFormatting>
  <conditionalFormatting sqref="E153">
    <cfRule type="cellIs" dxfId="885" priority="1573" operator="lessThan">
      <formula>$F$45</formula>
    </cfRule>
    <cfRule type="cellIs" dxfId="884" priority="1574" operator="lessThan">
      <formula>$F$45</formula>
    </cfRule>
  </conditionalFormatting>
  <conditionalFormatting sqref="E154:E156">
    <cfRule type="cellIs" dxfId="883" priority="1571" operator="lessThan">
      <formula>$F$45</formula>
    </cfRule>
    <cfRule type="cellIs" dxfId="882" priority="1572" operator="lessThan">
      <formula>$F$45</formula>
    </cfRule>
  </conditionalFormatting>
  <conditionalFormatting sqref="E167">
    <cfRule type="cellIs" dxfId="881" priority="1567" operator="lessThan">
      <formula>$F$45</formula>
    </cfRule>
    <cfRule type="cellIs" dxfId="880" priority="1568" operator="lessThan">
      <formula>$F$45</formula>
    </cfRule>
  </conditionalFormatting>
  <conditionalFormatting sqref="C161">
    <cfRule type="cellIs" dxfId="879" priority="1563" operator="lessThan">
      <formula>$F$45</formula>
    </cfRule>
    <cfRule type="cellIs" dxfId="878" priority="1564" operator="lessThan">
      <formula>$F$45</formula>
    </cfRule>
  </conditionalFormatting>
  <conditionalFormatting sqref="E161">
    <cfRule type="cellIs" dxfId="877" priority="1565" operator="lessThan">
      <formula>$F$45</formula>
    </cfRule>
    <cfRule type="cellIs" dxfId="876" priority="1566" operator="lessThan">
      <formula>$F$45</formula>
    </cfRule>
  </conditionalFormatting>
  <conditionalFormatting sqref="C163:C166">
    <cfRule type="cellIs" dxfId="875" priority="1559" operator="lessThan">
      <formula>$F$45</formula>
    </cfRule>
    <cfRule type="cellIs" dxfId="874" priority="1560" operator="lessThan">
      <formula>$F$45</formula>
    </cfRule>
  </conditionalFormatting>
  <conditionalFormatting sqref="C162">
    <cfRule type="cellIs" dxfId="873" priority="1561" operator="lessThan">
      <formula>$F$45</formula>
    </cfRule>
    <cfRule type="cellIs" dxfId="872" priority="1562" operator="lessThan">
      <formula>$F$45</formula>
    </cfRule>
  </conditionalFormatting>
  <conditionalFormatting sqref="E162">
    <cfRule type="cellIs" dxfId="871" priority="1557" operator="lessThan">
      <formula>$F$45</formula>
    </cfRule>
    <cfRule type="cellIs" dxfId="870" priority="1558" operator="lessThan">
      <formula>$F$45</formula>
    </cfRule>
  </conditionalFormatting>
  <conditionalFormatting sqref="E163">
    <cfRule type="cellIs" dxfId="869" priority="1555" operator="lessThan">
      <formula>$F$45</formula>
    </cfRule>
    <cfRule type="cellIs" dxfId="868" priority="1556" operator="lessThan">
      <formula>$F$45</formula>
    </cfRule>
  </conditionalFormatting>
  <conditionalFormatting sqref="E164:E166">
    <cfRule type="cellIs" dxfId="867" priority="1553" operator="lessThan">
      <formula>$F$45</formula>
    </cfRule>
    <cfRule type="cellIs" dxfId="866" priority="1554" operator="lessThan">
      <formula>$F$45</formula>
    </cfRule>
  </conditionalFormatting>
  <conditionalFormatting sqref="E177">
    <cfRule type="cellIs" dxfId="865" priority="1549" operator="lessThan">
      <formula>$F$45</formula>
    </cfRule>
    <cfRule type="cellIs" dxfId="864" priority="1550" operator="lessThan">
      <formula>$F$45</formula>
    </cfRule>
  </conditionalFormatting>
  <conditionalFormatting sqref="C171">
    <cfRule type="cellIs" dxfId="863" priority="1545" operator="lessThan">
      <formula>$F$45</formula>
    </cfRule>
    <cfRule type="cellIs" dxfId="862" priority="1546" operator="lessThan">
      <formula>$F$45</formula>
    </cfRule>
  </conditionalFormatting>
  <conditionalFormatting sqref="E170:E171">
    <cfRule type="cellIs" dxfId="861" priority="1547" operator="lessThan">
      <formula>$F$45</formula>
    </cfRule>
    <cfRule type="cellIs" dxfId="860" priority="1548" operator="lessThan">
      <formula>$F$45</formula>
    </cfRule>
  </conditionalFormatting>
  <conditionalFormatting sqref="C173:C176">
    <cfRule type="cellIs" dxfId="859" priority="1541" operator="lessThan">
      <formula>$F$45</formula>
    </cfRule>
    <cfRule type="cellIs" dxfId="858" priority="1542" operator="lessThan">
      <formula>$F$45</formula>
    </cfRule>
  </conditionalFormatting>
  <conditionalFormatting sqref="C172">
    <cfRule type="cellIs" dxfId="857" priority="1543" operator="lessThan">
      <formula>$F$45</formula>
    </cfRule>
    <cfRule type="cellIs" dxfId="856" priority="1544" operator="lessThan">
      <formula>$F$45</formula>
    </cfRule>
  </conditionalFormatting>
  <conditionalFormatting sqref="E172">
    <cfRule type="cellIs" dxfId="855" priority="1539" operator="lessThan">
      <formula>$F$45</formula>
    </cfRule>
    <cfRule type="cellIs" dxfId="854" priority="1540" operator="lessThan">
      <formula>$F$45</formula>
    </cfRule>
  </conditionalFormatting>
  <conditionalFormatting sqref="E173">
    <cfRule type="cellIs" dxfId="853" priority="1537" operator="lessThan">
      <formula>$F$45</formula>
    </cfRule>
    <cfRule type="cellIs" dxfId="852" priority="1538" operator="lessThan">
      <formula>$F$45</formula>
    </cfRule>
  </conditionalFormatting>
  <conditionalFormatting sqref="E174:E176">
    <cfRule type="cellIs" dxfId="851" priority="1535" operator="lessThan">
      <formula>$F$45</formula>
    </cfRule>
    <cfRule type="cellIs" dxfId="850" priority="1536" operator="lessThan">
      <formula>$F$45</formula>
    </cfRule>
  </conditionalFormatting>
  <conditionalFormatting sqref="E187">
    <cfRule type="cellIs" dxfId="849" priority="1531" operator="lessThan">
      <formula>$F$45</formula>
    </cfRule>
    <cfRule type="cellIs" dxfId="848" priority="1532" operator="lessThan">
      <formula>$F$45</formula>
    </cfRule>
  </conditionalFormatting>
  <conditionalFormatting sqref="C181">
    <cfRule type="cellIs" dxfId="847" priority="1527" operator="lessThan">
      <formula>$F$45</formula>
    </cfRule>
    <cfRule type="cellIs" dxfId="846" priority="1528" operator="lessThan">
      <formula>$F$45</formula>
    </cfRule>
  </conditionalFormatting>
  <conditionalFormatting sqref="E180:E181">
    <cfRule type="cellIs" dxfId="845" priority="1529" operator="lessThan">
      <formula>$F$45</formula>
    </cfRule>
    <cfRule type="cellIs" dxfId="844" priority="1530" operator="lessThan">
      <formula>$F$45</formula>
    </cfRule>
  </conditionalFormatting>
  <conditionalFormatting sqref="C183:C186">
    <cfRule type="cellIs" dxfId="843" priority="1523" operator="lessThan">
      <formula>$F$45</formula>
    </cfRule>
    <cfRule type="cellIs" dxfId="842" priority="1524" operator="lessThan">
      <formula>$F$45</formula>
    </cfRule>
  </conditionalFormatting>
  <conditionalFormatting sqref="C182">
    <cfRule type="cellIs" dxfId="841" priority="1525" operator="lessThan">
      <formula>$F$45</formula>
    </cfRule>
    <cfRule type="cellIs" dxfId="840" priority="1526" operator="lessThan">
      <formula>$F$45</formula>
    </cfRule>
  </conditionalFormatting>
  <conditionalFormatting sqref="E182">
    <cfRule type="cellIs" dxfId="839" priority="1521" operator="lessThan">
      <formula>$F$45</formula>
    </cfRule>
    <cfRule type="cellIs" dxfId="838" priority="1522" operator="lessThan">
      <formula>$F$45</formula>
    </cfRule>
  </conditionalFormatting>
  <conditionalFormatting sqref="E183">
    <cfRule type="cellIs" dxfId="837" priority="1519" operator="lessThan">
      <formula>$F$45</formula>
    </cfRule>
    <cfRule type="cellIs" dxfId="836" priority="1520" operator="lessThan">
      <formula>$F$45</formula>
    </cfRule>
  </conditionalFormatting>
  <conditionalFormatting sqref="E184:E186">
    <cfRule type="cellIs" dxfId="835" priority="1517" operator="lessThan">
      <formula>$F$45</formula>
    </cfRule>
    <cfRule type="cellIs" dxfId="834" priority="1518" operator="lessThan">
      <formula>$F$45</formula>
    </cfRule>
  </conditionalFormatting>
  <conditionalFormatting sqref="E197">
    <cfRule type="cellIs" dxfId="833" priority="1513" operator="lessThan">
      <formula>$F$45</formula>
    </cfRule>
    <cfRule type="cellIs" dxfId="832" priority="1514" operator="lessThan">
      <formula>$F$45</formula>
    </cfRule>
  </conditionalFormatting>
  <conditionalFormatting sqref="C191">
    <cfRule type="cellIs" dxfId="831" priority="1509" operator="lessThan">
      <formula>$F$45</formula>
    </cfRule>
    <cfRule type="cellIs" dxfId="830" priority="1510" operator="lessThan">
      <formula>$F$45</formula>
    </cfRule>
  </conditionalFormatting>
  <conditionalFormatting sqref="E190:E191">
    <cfRule type="cellIs" dxfId="829" priority="1511" operator="lessThan">
      <formula>$F$45</formula>
    </cfRule>
    <cfRule type="cellIs" dxfId="828" priority="1512" operator="lessThan">
      <formula>$F$45</formula>
    </cfRule>
  </conditionalFormatting>
  <conditionalFormatting sqref="C193:C196">
    <cfRule type="cellIs" dxfId="827" priority="1505" operator="lessThan">
      <formula>$F$45</formula>
    </cfRule>
    <cfRule type="cellIs" dxfId="826" priority="1506" operator="lessThan">
      <formula>$F$45</formula>
    </cfRule>
  </conditionalFormatting>
  <conditionalFormatting sqref="C192">
    <cfRule type="cellIs" dxfId="825" priority="1507" operator="lessThan">
      <formula>$F$45</formula>
    </cfRule>
    <cfRule type="cellIs" dxfId="824" priority="1508" operator="lessThan">
      <formula>$F$45</formula>
    </cfRule>
  </conditionalFormatting>
  <conditionalFormatting sqref="E192">
    <cfRule type="cellIs" dxfId="823" priority="1503" operator="lessThan">
      <formula>$F$45</formula>
    </cfRule>
    <cfRule type="cellIs" dxfId="822" priority="1504" operator="lessThan">
      <formula>$F$45</formula>
    </cfRule>
  </conditionalFormatting>
  <conditionalFormatting sqref="E193">
    <cfRule type="cellIs" dxfId="821" priority="1501" operator="lessThan">
      <formula>$F$45</formula>
    </cfRule>
    <cfRule type="cellIs" dxfId="820" priority="1502" operator="lessThan">
      <formula>$F$45</formula>
    </cfRule>
  </conditionalFormatting>
  <conditionalFormatting sqref="E194:E196">
    <cfRule type="cellIs" dxfId="819" priority="1499" operator="lessThan">
      <formula>$F$45</formula>
    </cfRule>
    <cfRule type="cellIs" dxfId="818" priority="1500" operator="lessThan">
      <formula>$F$45</formula>
    </cfRule>
  </conditionalFormatting>
  <conditionalFormatting sqref="E207">
    <cfRule type="cellIs" dxfId="817" priority="1495" operator="lessThan">
      <formula>$F$45</formula>
    </cfRule>
    <cfRule type="cellIs" dxfId="816" priority="1496" operator="lessThan">
      <formula>$F$45</formula>
    </cfRule>
  </conditionalFormatting>
  <conditionalFormatting sqref="C201">
    <cfRule type="cellIs" dxfId="815" priority="1491" operator="lessThan">
      <formula>$F$45</formula>
    </cfRule>
    <cfRule type="cellIs" dxfId="814" priority="1492" operator="lessThan">
      <formula>$F$45</formula>
    </cfRule>
  </conditionalFormatting>
  <conditionalFormatting sqref="E200:E201">
    <cfRule type="cellIs" dxfId="813" priority="1493" operator="lessThan">
      <formula>$F$45</formula>
    </cfRule>
    <cfRule type="cellIs" dxfId="812" priority="1494" operator="lessThan">
      <formula>$F$45</formula>
    </cfRule>
  </conditionalFormatting>
  <conditionalFormatting sqref="C203:C206">
    <cfRule type="cellIs" dxfId="811" priority="1487" operator="lessThan">
      <formula>$F$45</formula>
    </cfRule>
    <cfRule type="cellIs" dxfId="810" priority="1488" operator="lessThan">
      <formula>$F$45</formula>
    </cfRule>
  </conditionalFormatting>
  <conditionalFormatting sqref="C202">
    <cfRule type="cellIs" dxfId="809" priority="1489" operator="lessThan">
      <formula>$F$45</formula>
    </cfRule>
    <cfRule type="cellIs" dxfId="808" priority="1490" operator="lessThan">
      <formula>$F$45</formula>
    </cfRule>
  </conditionalFormatting>
  <conditionalFormatting sqref="E202">
    <cfRule type="cellIs" dxfId="807" priority="1485" operator="lessThan">
      <formula>$F$45</formula>
    </cfRule>
    <cfRule type="cellIs" dxfId="806" priority="1486" operator="lessThan">
      <formula>$F$45</formula>
    </cfRule>
  </conditionalFormatting>
  <conditionalFormatting sqref="E203">
    <cfRule type="cellIs" dxfId="805" priority="1483" operator="lessThan">
      <formula>$F$45</formula>
    </cfRule>
    <cfRule type="cellIs" dxfId="804" priority="1484" operator="lessThan">
      <formula>$F$45</formula>
    </cfRule>
  </conditionalFormatting>
  <conditionalFormatting sqref="E204:E206">
    <cfRule type="cellIs" dxfId="803" priority="1481" operator="lessThan">
      <formula>$F$45</formula>
    </cfRule>
    <cfRule type="cellIs" dxfId="802" priority="1482" operator="lessThan">
      <formula>$F$45</formula>
    </cfRule>
  </conditionalFormatting>
  <conditionalFormatting sqref="E217">
    <cfRule type="cellIs" dxfId="801" priority="1477" operator="lessThan">
      <formula>$F$45</formula>
    </cfRule>
    <cfRule type="cellIs" dxfId="800" priority="1478" operator="lessThan">
      <formula>$F$45</formula>
    </cfRule>
  </conditionalFormatting>
  <conditionalFormatting sqref="E227">
    <cfRule type="cellIs" dxfId="799" priority="1459" operator="lessThan">
      <formula>$F$45</formula>
    </cfRule>
    <cfRule type="cellIs" dxfId="798" priority="1460" operator="lessThan">
      <formula>$F$45</formula>
    </cfRule>
  </conditionalFormatting>
  <conditionalFormatting sqref="E548">
    <cfRule type="cellIs" dxfId="797" priority="887" operator="lessThan">
      <formula>$F$45</formula>
    </cfRule>
    <cfRule type="cellIs" dxfId="796" priority="888" operator="lessThan">
      <formula>$F$45</formula>
    </cfRule>
  </conditionalFormatting>
  <conditionalFormatting sqref="E237">
    <cfRule type="cellIs" dxfId="795" priority="1441" operator="lessThan">
      <formula>$F$45</formula>
    </cfRule>
    <cfRule type="cellIs" dxfId="794" priority="1442" operator="lessThan">
      <formula>$F$45</formula>
    </cfRule>
  </conditionalFormatting>
  <conditionalFormatting sqref="E247">
    <cfRule type="cellIs" dxfId="793" priority="1423" operator="lessThan">
      <formula>$F$45</formula>
    </cfRule>
    <cfRule type="cellIs" dxfId="792" priority="1424" operator="lessThan">
      <formula>$F$45</formula>
    </cfRule>
  </conditionalFormatting>
  <conditionalFormatting sqref="E257">
    <cfRule type="cellIs" dxfId="791" priority="1405" operator="lessThan">
      <formula>$F$45</formula>
    </cfRule>
    <cfRule type="cellIs" dxfId="790" priority="1406" operator="lessThan">
      <formula>$F$45</formula>
    </cfRule>
  </conditionalFormatting>
  <conditionalFormatting sqref="E267">
    <cfRule type="cellIs" dxfId="789" priority="1387" operator="lessThan">
      <formula>$F$45</formula>
    </cfRule>
    <cfRule type="cellIs" dxfId="788" priority="1388" operator="lessThan">
      <formula>$F$45</formula>
    </cfRule>
  </conditionalFormatting>
  <conditionalFormatting sqref="E558">
    <cfRule type="cellIs" dxfId="787" priority="869" operator="lessThan">
      <formula>$F$45</formula>
    </cfRule>
    <cfRule type="cellIs" dxfId="786" priority="870" operator="lessThan">
      <formula>$F$45</formula>
    </cfRule>
  </conditionalFormatting>
  <conditionalFormatting sqref="E277">
    <cfRule type="cellIs" dxfId="785" priority="1369" operator="lessThan">
      <formula>$F$45</formula>
    </cfRule>
    <cfRule type="cellIs" dxfId="784" priority="1370" operator="lessThan">
      <formula>$F$45</formula>
    </cfRule>
  </conditionalFormatting>
  <conditionalFormatting sqref="E287">
    <cfRule type="cellIs" dxfId="783" priority="1351" operator="lessThan">
      <formula>$F$45</formula>
    </cfRule>
    <cfRule type="cellIs" dxfId="782" priority="1352" operator="lessThan">
      <formula>$F$45</formula>
    </cfRule>
  </conditionalFormatting>
  <conditionalFormatting sqref="E297">
    <cfRule type="cellIs" dxfId="781" priority="1333" operator="lessThan">
      <formula>$F$45</formula>
    </cfRule>
    <cfRule type="cellIs" dxfId="780" priority="1334" operator="lessThan">
      <formula>$F$45</formula>
    </cfRule>
  </conditionalFormatting>
  <conditionalFormatting sqref="E307">
    <cfRule type="cellIs" dxfId="779" priority="1315" operator="lessThan">
      <formula>$F$45</formula>
    </cfRule>
    <cfRule type="cellIs" dxfId="778" priority="1316" operator="lessThan">
      <formula>$F$45</formula>
    </cfRule>
  </conditionalFormatting>
  <conditionalFormatting sqref="E317">
    <cfRule type="cellIs" dxfId="777" priority="1297" operator="lessThan">
      <formula>$F$45</formula>
    </cfRule>
    <cfRule type="cellIs" dxfId="776" priority="1298" operator="lessThan">
      <formula>$F$45</formula>
    </cfRule>
  </conditionalFormatting>
  <conditionalFormatting sqref="E568">
    <cfRule type="cellIs" dxfId="775" priority="851" operator="lessThan">
      <formula>$F$45</formula>
    </cfRule>
    <cfRule type="cellIs" dxfId="774" priority="852" operator="lessThan">
      <formula>$F$45</formula>
    </cfRule>
  </conditionalFormatting>
  <conditionalFormatting sqref="E327">
    <cfRule type="cellIs" dxfId="773" priority="1279" operator="lessThan">
      <formula>$F$45</formula>
    </cfRule>
    <cfRule type="cellIs" dxfId="772" priority="1280" operator="lessThan">
      <formula>$F$45</formula>
    </cfRule>
  </conditionalFormatting>
  <conditionalFormatting sqref="E337">
    <cfRule type="cellIs" dxfId="771" priority="1261" operator="lessThan">
      <formula>$F$45</formula>
    </cfRule>
    <cfRule type="cellIs" dxfId="770" priority="1262" operator="lessThan">
      <formula>$F$45</formula>
    </cfRule>
  </conditionalFormatting>
  <conditionalFormatting sqref="E347">
    <cfRule type="cellIs" dxfId="769" priority="1243" operator="lessThan">
      <formula>$F$45</formula>
    </cfRule>
    <cfRule type="cellIs" dxfId="768" priority="1244" operator="lessThan">
      <formula>$F$45</formula>
    </cfRule>
  </conditionalFormatting>
  <conditionalFormatting sqref="E357">
    <cfRule type="cellIs" dxfId="767" priority="1225" operator="lessThan">
      <formula>$F$45</formula>
    </cfRule>
    <cfRule type="cellIs" dxfId="766" priority="1226" operator="lessThan">
      <formula>$F$45</formula>
    </cfRule>
  </conditionalFormatting>
  <conditionalFormatting sqref="E578">
    <cfRule type="cellIs" dxfId="765" priority="833" operator="lessThan">
      <formula>$F$45</formula>
    </cfRule>
    <cfRule type="cellIs" dxfId="764" priority="834" operator="lessThan">
      <formula>$F$45</formula>
    </cfRule>
  </conditionalFormatting>
  <conditionalFormatting sqref="C367">
    <cfRule type="cellIs" dxfId="763" priority="1199" operator="lessThan">
      <formula>$F$45</formula>
    </cfRule>
    <cfRule type="cellIs" dxfId="762" priority="1200" operator="lessThan">
      <formula>$F$45</formula>
    </cfRule>
  </conditionalFormatting>
  <conditionalFormatting sqref="E367">
    <cfRule type="cellIs" dxfId="761" priority="1193" operator="lessThan">
      <formula>$F$45</formula>
    </cfRule>
    <cfRule type="cellIs" dxfId="760" priority="1194" operator="lessThan">
      <formula>$F$45</formula>
    </cfRule>
  </conditionalFormatting>
  <conditionalFormatting sqref="F367:J367">
    <cfRule type="containsText" dxfId="759" priority="1192" operator="containsText" text="X">
      <formula>NOT(ISERROR(SEARCH("X",F367)))</formula>
    </cfRule>
  </conditionalFormatting>
  <conditionalFormatting sqref="C372">
    <cfRule type="cellIs" dxfId="758" priority="1187" operator="lessThan">
      <formula>$F$45</formula>
    </cfRule>
    <cfRule type="cellIs" dxfId="757" priority="1188" operator="lessThan">
      <formula>$F$45</formula>
    </cfRule>
  </conditionalFormatting>
  <conditionalFormatting sqref="E371:E372">
    <cfRule type="cellIs" dxfId="756" priority="1189" operator="lessThan">
      <formula>$F$45</formula>
    </cfRule>
    <cfRule type="cellIs" dxfId="755" priority="1190" operator="lessThan">
      <formula>$F$45</formula>
    </cfRule>
  </conditionalFormatting>
  <conditionalFormatting sqref="C374:C377">
    <cfRule type="cellIs" dxfId="754" priority="1183" operator="lessThan">
      <formula>$F$45</formula>
    </cfRule>
    <cfRule type="cellIs" dxfId="753" priority="1184" operator="lessThan">
      <formula>$F$45</formula>
    </cfRule>
  </conditionalFormatting>
  <conditionalFormatting sqref="C373">
    <cfRule type="cellIs" dxfId="752" priority="1185" operator="lessThan">
      <formula>$F$45</formula>
    </cfRule>
    <cfRule type="cellIs" dxfId="751" priority="1186" operator="lessThan">
      <formula>$F$45</formula>
    </cfRule>
  </conditionalFormatting>
  <conditionalFormatting sqref="E373">
    <cfRule type="cellIs" dxfId="750" priority="1181" operator="lessThan">
      <formula>$F$45</formula>
    </cfRule>
    <cfRule type="cellIs" dxfId="749" priority="1182" operator="lessThan">
      <formula>$F$45</formula>
    </cfRule>
  </conditionalFormatting>
  <conditionalFormatting sqref="E374">
    <cfRule type="cellIs" dxfId="748" priority="1179" operator="lessThan">
      <formula>$F$45</formula>
    </cfRule>
    <cfRule type="cellIs" dxfId="747" priority="1180" operator="lessThan">
      <formula>$F$45</formula>
    </cfRule>
  </conditionalFormatting>
  <conditionalFormatting sqref="E375:E377">
    <cfRule type="cellIs" dxfId="746" priority="1177" operator="lessThan">
      <formula>$F$45</formula>
    </cfRule>
    <cfRule type="cellIs" dxfId="745" priority="1178" operator="lessThan">
      <formula>$F$45</formula>
    </cfRule>
  </conditionalFormatting>
  <conditionalFormatting sqref="L368">
    <cfRule type="containsText" dxfId="744" priority="1175" operator="containsText" text="vazia">
      <formula>NOT(ISERROR(SEARCH("vazia",L368)))</formula>
    </cfRule>
  </conditionalFormatting>
  <conditionalFormatting sqref="C382">
    <cfRule type="cellIs" dxfId="743" priority="1171" operator="lessThan">
      <formula>$F$45</formula>
    </cfRule>
    <cfRule type="cellIs" dxfId="742" priority="1172" operator="lessThan">
      <formula>$F$45</formula>
    </cfRule>
  </conditionalFormatting>
  <conditionalFormatting sqref="E382">
    <cfRule type="cellIs" dxfId="741" priority="1173" operator="lessThan">
      <formula>$F$45</formula>
    </cfRule>
    <cfRule type="cellIs" dxfId="740" priority="1174" operator="lessThan">
      <formula>$F$45</formula>
    </cfRule>
  </conditionalFormatting>
  <conditionalFormatting sqref="C384:C387">
    <cfRule type="cellIs" dxfId="739" priority="1167" operator="lessThan">
      <formula>$F$45</formula>
    </cfRule>
    <cfRule type="cellIs" dxfId="738" priority="1168" operator="lessThan">
      <formula>$F$45</formula>
    </cfRule>
  </conditionalFormatting>
  <conditionalFormatting sqref="C383">
    <cfRule type="cellIs" dxfId="737" priority="1169" operator="lessThan">
      <formula>$F$45</formula>
    </cfRule>
    <cfRule type="cellIs" dxfId="736" priority="1170" operator="lessThan">
      <formula>$F$45</formula>
    </cfRule>
  </conditionalFormatting>
  <conditionalFormatting sqref="E383">
    <cfRule type="cellIs" dxfId="735" priority="1165" operator="lessThan">
      <formula>$F$45</formula>
    </cfRule>
    <cfRule type="cellIs" dxfId="734" priority="1166" operator="lessThan">
      <formula>$F$45</formula>
    </cfRule>
  </conditionalFormatting>
  <conditionalFormatting sqref="E384">
    <cfRule type="cellIs" dxfId="733" priority="1163" operator="lessThan">
      <formula>$F$45</formula>
    </cfRule>
    <cfRule type="cellIs" dxfId="732" priority="1164" operator="lessThan">
      <formula>$F$45</formula>
    </cfRule>
  </conditionalFormatting>
  <conditionalFormatting sqref="E385:E387">
    <cfRule type="cellIs" dxfId="731" priority="1161" operator="lessThan">
      <formula>$F$45</formula>
    </cfRule>
    <cfRule type="cellIs" dxfId="730" priority="1162" operator="lessThan">
      <formula>$F$45</formula>
    </cfRule>
  </conditionalFormatting>
  <conditionalFormatting sqref="E398">
    <cfRule type="cellIs" dxfId="729" priority="1157" operator="lessThan">
      <formula>$F$45</formula>
    </cfRule>
    <cfRule type="cellIs" dxfId="728" priority="1158" operator="lessThan">
      <formula>$F$45</formula>
    </cfRule>
  </conditionalFormatting>
  <conditionalFormatting sqref="C392">
    <cfRule type="cellIs" dxfId="727" priority="1153" operator="lessThan">
      <formula>$F$45</formula>
    </cfRule>
    <cfRule type="cellIs" dxfId="726" priority="1154" operator="lessThan">
      <formula>$F$45</formula>
    </cfRule>
  </conditionalFormatting>
  <conditionalFormatting sqref="E392">
    <cfRule type="cellIs" dxfId="725" priority="1155" operator="lessThan">
      <formula>$F$45</formula>
    </cfRule>
    <cfRule type="cellIs" dxfId="724" priority="1156" operator="lessThan">
      <formula>$F$45</formula>
    </cfRule>
  </conditionalFormatting>
  <conditionalFormatting sqref="C394:C397">
    <cfRule type="cellIs" dxfId="723" priority="1149" operator="lessThan">
      <formula>$F$45</formula>
    </cfRule>
    <cfRule type="cellIs" dxfId="722" priority="1150" operator="lessThan">
      <formula>$F$45</formula>
    </cfRule>
  </conditionalFormatting>
  <conditionalFormatting sqref="C393">
    <cfRule type="cellIs" dxfId="721" priority="1151" operator="lessThan">
      <formula>$F$45</formula>
    </cfRule>
    <cfRule type="cellIs" dxfId="720" priority="1152" operator="lessThan">
      <formula>$F$45</formula>
    </cfRule>
  </conditionalFormatting>
  <conditionalFormatting sqref="E393">
    <cfRule type="cellIs" dxfId="719" priority="1147" operator="lessThan">
      <formula>$F$45</formula>
    </cfRule>
    <cfRule type="cellIs" dxfId="718" priority="1148" operator="lessThan">
      <formula>$F$45</formula>
    </cfRule>
  </conditionalFormatting>
  <conditionalFormatting sqref="E394">
    <cfRule type="cellIs" dxfId="717" priority="1145" operator="lessThan">
      <formula>$F$45</formula>
    </cfRule>
    <cfRule type="cellIs" dxfId="716" priority="1146" operator="lessThan">
      <formula>$F$45</formula>
    </cfRule>
  </conditionalFormatting>
  <conditionalFormatting sqref="E395:E397">
    <cfRule type="cellIs" dxfId="715" priority="1143" operator="lessThan">
      <formula>$F$45</formula>
    </cfRule>
    <cfRule type="cellIs" dxfId="714" priority="1144" operator="lessThan">
      <formula>$F$45</formula>
    </cfRule>
  </conditionalFormatting>
  <conditionalFormatting sqref="E408">
    <cfRule type="cellIs" dxfId="713" priority="1139" operator="lessThan">
      <formula>$F$45</formula>
    </cfRule>
    <cfRule type="cellIs" dxfId="712" priority="1140" operator="lessThan">
      <formula>$F$45</formula>
    </cfRule>
  </conditionalFormatting>
  <conditionalFormatting sqref="C402">
    <cfRule type="cellIs" dxfId="711" priority="1135" operator="lessThan">
      <formula>$F$45</formula>
    </cfRule>
    <cfRule type="cellIs" dxfId="710" priority="1136" operator="lessThan">
      <formula>$F$45</formula>
    </cfRule>
  </conditionalFormatting>
  <conditionalFormatting sqref="E402">
    <cfRule type="cellIs" dxfId="709" priority="1137" operator="lessThan">
      <formula>$F$45</formula>
    </cfRule>
    <cfRule type="cellIs" dxfId="708" priority="1138" operator="lessThan">
      <formula>$F$45</formula>
    </cfRule>
  </conditionalFormatting>
  <conditionalFormatting sqref="C404:C407">
    <cfRule type="cellIs" dxfId="707" priority="1131" operator="lessThan">
      <formula>$F$45</formula>
    </cfRule>
    <cfRule type="cellIs" dxfId="706" priority="1132" operator="lessThan">
      <formula>$F$45</formula>
    </cfRule>
  </conditionalFormatting>
  <conditionalFormatting sqref="C403">
    <cfRule type="cellIs" dxfId="705" priority="1133" operator="lessThan">
      <formula>$F$45</formula>
    </cfRule>
    <cfRule type="cellIs" dxfId="704" priority="1134" operator="lessThan">
      <formula>$F$45</formula>
    </cfRule>
  </conditionalFormatting>
  <conditionalFormatting sqref="E403">
    <cfRule type="cellIs" dxfId="703" priority="1129" operator="lessThan">
      <formula>$F$45</formula>
    </cfRule>
    <cfRule type="cellIs" dxfId="702" priority="1130" operator="lessThan">
      <formula>$F$45</formula>
    </cfRule>
  </conditionalFormatting>
  <conditionalFormatting sqref="E404">
    <cfRule type="cellIs" dxfId="701" priority="1127" operator="lessThan">
      <formula>$F$45</formula>
    </cfRule>
    <cfRule type="cellIs" dxfId="700" priority="1128" operator="lessThan">
      <formula>$F$45</formula>
    </cfRule>
  </conditionalFormatting>
  <conditionalFormatting sqref="E405:E407">
    <cfRule type="cellIs" dxfId="699" priority="1125" operator="lessThan">
      <formula>$F$45</formula>
    </cfRule>
    <cfRule type="cellIs" dxfId="698" priority="1126" operator="lessThan">
      <formula>$F$45</formula>
    </cfRule>
  </conditionalFormatting>
  <conditionalFormatting sqref="E418">
    <cfRule type="cellIs" dxfId="697" priority="1121" operator="lessThan">
      <formula>$F$45</formula>
    </cfRule>
    <cfRule type="cellIs" dxfId="696" priority="1122" operator="lessThan">
      <formula>$F$45</formula>
    </cfRule>
  </conditionalFormatting>
  <conditionalFormatting sqref="C412">
    <cfRule type="cellIs" dxfId="695" priority="1117" operator="lessThan">
      <formula>$F$45</formula>
    </cfRule>
    <cfRule type="cellIs" dxfId="694" priority="1118" operator="lessThan">
      <formula>$F$45</formula>
    </cfRule>
  </conditionalFormatting>
  <conditionalFormatting sqref="E411:E412">
    <cfRule type="cellIs" dxfId="693" priority="1119" operator="lessThan">
      <formula>$F$45</formula>
    </cfRule>
    <cfRule type="cellIs" dxfId="692" priority="1120" operator="lessThan">
      <formula>$F$45</formula>
    </cfRule>
  </conditionalFormatting>
  <conditionalFormatting sqref="C414:C417">
    <cfRule type="cellIs" dxfId="691" priority="1113" operator="lessThan">
      <formula>$F$45</formula>
    </cfRule>
    <cfRule type="cellIs" dxfId="690" priority="1114" operator="lessThan">
      <formula>$F$45</formula>
    </cfRule>
  </conditionalFormatting>
  <conditionalFormatting sqref="C413">
    <cfRule type="cellIs" dxfId="689" priority="1115" operator="lessThan">
      <formula>$F$45</formula>
    </cfRule>
    <cfRule type="cellIs" dxfId="688" priority="1116" operator="lessThan">
      <formula>$F$45</formula>
    </cfRule>
  </conditionalFormatting>
  <conditionalFormatting sqref="E413">
    <cfRule type="cellIs" dxfId="687" priority="1111" operator="lessThan">
      <formula>$F$45</formula>
    </cfRule>
    <cfRule type="cellIs" dxfId="686" priority="1112" operator="lessThan">
      <formula>$F$45</formula>
    </cfRule>
  </conditionalFormatting>
  <conditionalFormatting sqref="E414">
    <cfRule type="cellIs" dxfId="685" priority="1109" operator="lessThan">
      <formula>$F$45</formula>
    </cfRule>
    <cfRule type="cellIs" dxfId="684" priority="1110" operator="lessThan">
      <formula>$F$45</formula>
    </cfRule>
  </conditionalFormatting>
  <conditionalFormatting sqref="E415:E417">
    <cfRule type="cellIs" dxfId="683" priority="1107" operator="lessThan">
      <formula>$F$45</formula>
    </cfRule>
    <cfRule type="cellIs" dxfId="682" priority="1108" operator="lessThan">
      <formula>$F$45</formula>
    </cfRule>
  </conditionalFormatting>
  <conditionalFormatting sqref="E428">
    <cfRule type="cellIs" dxfId="681" priority="1103" operator="lessThan">
      <formula>$F$45</formula>
    </cfRule>
    <cfRule type="cellIs" dxfId="680" priority="1104" operator="lessThan">
      <formula>$F$45</formula>
    </cfRule>
  </conditionalFormatting>
  <conditionalFormatting sqref="E628">
    <cfRule type="cellIs" dxfId="679" priority="743" operator="lessThan">
      <formula>$F$45</formula>
    </cfRule>
    <cfRule type="cellIs" dxfId="678" priority="744" operator="lessThan">
      <formula>$F$45</formula>
    </cfRule>
  </conditionalFormatting>
  <conditionalFormatting sqref="E438">
    <cfRule type="cellIs" dxfId="677" priority="1085" operator="lessThan">
      <formula>$F$45</formula>
    </cfRule>
    <cfRule type="cellIs" dxfId="676" priority="1086" operator="lessThan">
      <formula>$F$45</formula>
    </cfRule>
  </conditionalFormatting>
  <conditionalFormatting sqref="E448">
    <cfRule type="cellIs" dxfId="675" priority="1067" operator="lessThan">
      <formula>$F$45</formula>
    </cfRule>
    <cfRule type="cellIs" dxfId="674" priority="1068" operator="lessThan">
      <formula>$F$45</formula>
    </cfRule>
  </conditionalFormatting>
  <conditionalFormatting sqref="E458">
    <cfRule type="cellIs" dxfId="673" priority="1049" operator="lessThan">
      <formula>$F$45</formula>
    </cfRule>
    <cfRule type="cellIs" dxfId="672" priority="1050" operator="lessThan">
      <formula>$F$45</formula>
    </cfRule>
  </conditionalFormatting>
  <conditionalFormatting sqref="E468">
    <cfRule type="cellIs" dxfId="671" priority="1031" operator="lessThan">
      <formula>$F$45</formula>
    </cfRule>
    <cfRule type="cellIs" dxfId="670" priority="1032" operator="lessThan">
      <formula>$F$45</formula>
    </cfRule>
  </conditionalFormatting>
  <conditionalFormatting sqref="E638">
    <cfRule type="cellIs" dxfId="669" priority="725" operator="lessThan">
      <formula>$F$45</formula>
    </cfRule>
    <cfRule type="cellIs" dxfId="668" priority="726" operator="lessThan">
      <formula>$F$45</formula>
    </cfRule>
  </conditionalFormatting>
  <conditionalFormatting sqref="E478">
    <cfRule type="cellIs" dxfId="667" priority="1013" operator="lessThan">
      <formula>$F$45</formula>
    </cfRule>
    <cfRule type="cellIs" dxfId="666" priority="1014" operator="lessThan">
      <formula>$F$45</formula>
    </cfRule>
  </conditionalFormatting>
  <conditionalFormatting sqref="E488">
    <cfRule type="cellIs" dxfId="665" priority="995" operator="lessThan">
      <formula>$F$45</formula>
    </cfRule>
    <cfRule type="cellIs" dxfId="664" priority="996" operator="lessThan">
      <formula>$F$45</formula>
    </cfRule>
  </conditionalFormatting>
  <conditionalFormatting sqref="E498">
    <cfRule type="cellIs" dxfId="663" priority="977" operator="lessThan">
      <formula>$F$45</formula>
    </cfRule>
    <cfRule type="cellIs" dxfId="662" priority="978" operator="lessThan">
      <formula>$F$45</formula>
    </cfRule>
  </conditionalFormatting>
  <conditionalFormatting sqref="E508">
    <cfRule type="cellIs" dxfId="661" priority="959" operator="lessThan">
      <formula>$F$45</formula>
    </cfRule>
    <cfRule type="cellIs" dxfId="660" priority="960" operator="lessThan">
      <formula>$F$45</formula>
    </cfRule>
  </conditionalFormatting>
  <conditionalFormatting sqref="E648">
    <cfRule type="cellIs" dxfId="659" priority="707" operator="lessThan">
      <formula>$F$45</formula>
    </cfRule>
    <cfRule type="cellIs" dxfId="658" priority="708" operator="lessThan">
      <formula>$F$45</formula>
    </cfRule>
  </conditionalFormatting>
  <conditionalFormatting sqref="E518">
    <cfRule type="cellIs" dxfId="657" priority="941" operator="lessThan">
      <formula>$F$45</formula>
    </cfRule>
    <cfRule type="cellIs" dxfId="656" priority="942" operator="lessThan">
      <formula>$F$45</formula>
    </cfRule>
  </conditionalFormatting>
  <conditionalFormatting sqref="E528">
    <cfRule type="cellIs" dxfId="655" priority="923" operator="lessThan">
      <formula>$F$45</formula>
    </cfRule>
    <cfRule type="cellIs" dxfId="654" priority="924" operator="lessThan">
      <formula>$F$45</formula>
    </cfRule>
  </conditionalFormatting>
  <conditionalFormatting sqref="E538">
    <cfRule type="cellIs" dxfId="653" priority="905" operator="lessThan">
      <formula>$F$45</formula>
    </cfRule>
    <cfRule type="cellIs" dxfId="652" priority="906" operator="lessThan">
      <formula>$F$45</formula>
    </cfRule>
  </conditionalFormatting>
  <conditionalFormatting sqref="E658">
    <cfRule type="cellIs" dxfId="651" priority="689" operator="lessThan">
      <formula>$F$45</formula>
    </cfRule>
    <cfRule type="cellIs" dxfId="650" priority="690" operator="lessThan">
      <formula>$F$45</formula>
    </cfRule>
  </conditionalFormatting>
  <conditionalFormatting sqref="E588">
    <cfRule type="cellIs" dxfId="649" priority="815" operator="lessThan">
      <formula>$F$45</formula>
    </cfRule>
    <cfRule type="cellIs" dxfId="648" priority="816" operator="lessThan">
      <formula>$F$45</formula>
    </cfRule>
  </conditionalFormatting>
  <conditionalFormatting sqref="E598">
    <cfRule type="cellIs" dxfId="647" priority="797" operator="lessThan">
      <formula>$F$45</formula>
    </cfRule>
    <cfRule type="cellIs" dxfId="646" priority="798" operator="lessThan">
      <formula>$F$45</formula>
    </cfRule>
  </conditionalFormatting>
  <conditionalFormatting sqref="E608">
    <cfRule type="cellIs" dxfId="645" priority="779" operator="lessThan">
      <formula>$F$45</formula>
    </cfRule>
    <cfRule type="cellIs" dxfId="644" priority="780" operator="lessThan">
      <formula>$F$45</formula>
    </cfRule>
  </conditionalFormatting>
  <conditionalFormatting sqref="E618">
    <cfRule type="cellIs" dxfId="643" priority="761" operator="lessThan">
      <formula>$F$45</formula>
    </cfRule>
    <cfRule type="cellIs" dxfId="642" priority="762" operator="lessThan">
      <formula>$F$45</formula>
    </cfRule>
  </conditionalFormatting>
  <conditionalFormatting sqref="L78:L87">
    <cfRule type="containsText" dxfId="641" priority="655" operator="containsText" text="vazia">
      <formula>NOT(ISERROR(SEARCH("vazia",L78)))</formula>
    </cfRule>
  </conditionalFormatting>
  <conditionalFormatting sqref="L88:L97">
    <cfRule type="containsText" dxfId="640" priority="654" operator="containsText" text="vazia">
      <formula>NOT(ISERROR(SEARCH("vazia",L88)))</formula>
    </cfRule>
  </conditionalFormatting>
  <conditionalFormatting sqref="L98:L107">
    <cfRule type="containsText" dxfId="639" priority="653" operator="containsText" text="vazia">
      <formula>NOT(ISERROR(SEARCH("vazia",L98)))</formula>
    </cfRule>
  </conditionalFormatting>
  <conditionalFormatting sqref="L108:L117">
    <cfRule type="containsText" dxfId="638" priority="652" operator="containsText" text="vazia">
      <formula>NOT(ISERROR(SEARCH("vazia",L108)))</formula>
    </cfRule>
  </conditionalFormatting>
  <conditionalFormatting sqref="L118:L127">
    <cfRule type="containsText" dxfId="637" priority="651" operator="containsText" text="vazia">
      <formula>NOT(ISERROR(SEARCH("vazia",L118)))</formula>
    </cfRule>
  </conditionalFormatting>
  <conditionalFormatting sqref="L128:L137">
    <cfRule type="containsText" dxfId="636" priority="650" operator="containsText" text="vazia">
      <formula>NOT(ISERROR(SEARCH("vazia",L128)))</formula>
    </cfRule>
  </conditionalFormatting>
  <conditionalFormatting sqref="L138:L147">
    <cfRule type="containsText" dxfId="635" priority="649" operator="containsText" text="vazia">
      <formula>NOT(ISERROR(SEARCH("vazia",L138)))</formula>
    </cfRule>
  </conditionalFormatting>
  <conditionalFormatting sqref="L148:L157">
    <cfRule type="containsText" dxfId="634" priority="648" operator="containsText" text="vazia">
      <formula>NOT(ISERROR(SEARCH("vazia",L148)))</formula>
    </cfRule>
  </conditionalFormatting>
  <conditionalFormatting sqref="L158:L167">
    <cfRule type="containsText" dxfId="633" priority="647" operator="containsText" text="vazia">
      <formula>NOT(ISERROR(SEARCH("vazia",L158)))</formula>
    </cfRule>
  </conditionalFormatting>
  <conditionalFormatting sqref="L168:L177">
    <cfRule type="containsText" dxfId="632" priority="646" operator="containsText" text="vazia">
      <formula>NOT(ISERROR(SEARCH("vazia",L168)))</formula>
    </cfRule>
  </conditionalFormatting>
  <conditionalFormatting sqref="L178:L187">
    <cfRule type="containsText" dxfId="631" priority="645" operator="containsText" text="vazia">
      <formula>NOT(ISERROR(SEARCH("vazia",L178)))</formula>
    </cfRule>
  </conditionalFormatting>
  <conditionalFormatting sqref="L188:L197">
    <cfRule type="containsText" dxfId="630" priority="644" operator="containsText" text="vazia">
      <formula>NOT(ISERROR(SEARCH("vazia",L188)))</formula>
    </cfRule>
  </conditionalFormatting>
  <conditionalFormatting sqref="L198:L207">
    <cfRule type="containsText" dxfId="629" priority="643" operator="containsText" text="vazia">
      <formula>NOT(ISERROR(SEARCH("vazia",L198)))</formula>
    </cfRule>
  </conditionalFormatting>
  <conditionalFormatting sqref="L208:L217">
    <cfRule type="containsText" dxfId="628" priority="642" operator="containsText" text="vazia">
      <formula>NOT(ISERROR(SEARCH("vazia",L208)))</formula>
    </cfRule>
  </conditionalFormatting>
  <conditionalFormatting sqref="L218:L227">
    <cfRule type="containsText" dxfId="627" priority="641" operator="containsText" text="vazia">
      <formula>NOT(ISERROR(SEARCH("vazia",L218)))</formula>
    </cfRule>
  </conditionalFormatting>
  <conditionalFormatting sqref="L228:L237">
    <cfRule type="containsText" dxfId="626" priority="640" operator="containsText" text="vazia">
      <formula>NOT(ISERROR(SEARCH("vazia",L228)))</formula>
    </cfRule>
  </conditionalFormatting>
  <conditionalFormatting sqref="L238:L247">
    <cfRule type="containsText" dxfId="625" priority="639" operator="containsText" text="vazia">
      <formula>NOT(ISERROR(SEARCH("vazia",L238)))</formula>
    </cfRule>
  </conditionalFormatting>
  <conditionalFormatting sqref="L248:L257">
    <cfRule type="containsText" dxfId="624" priority="638" operator="containsText" text="vazia">
      <formula>NOT(ISERROR(SEARCH("vazia",L248)))</formula>
    </cfRule>
  </conditionalFormatting>
  <conditionalFormatting sqref="L258:L267">
    <cfRule type="containsText" dxfId="623" priority="637" operator="containsText" text="vazia">
      <formula>NOT(ISERROR(SEARCH("vazia",L258)))</formula>
    </cfRule>
  </conditionalFormatting>
  <conditionalFormatting sqref="L268:L277">
    <cfRule type="containsText" dxfId="622" priority="636" operator="containsText" text="vazia">
      <formula>NOT(ISERROR(SEARCH("vazia",L268)))</formula>
    </cfRule>
  </conditionalFormatting>
  <conditionalFormatting sqref="L278:L287">
    <cfRule type="containsText" dxfId="621" priority="635" operator="containsText" text="vazia">
      <formula>NOT(ISERROR(SEARCH("vazia",L278)))</formula>
    </cfRule>
  </conditionalFormatting>
  <conditionalFormatting sqref="L288:L297">
    <cfRule type="containsText" dxfId="620" priority="634" operator="containsText" text="vazia">
      <formula>NOT(ISERROR(SEARCH("vazia",L288)))</formula>
    </cfRule>
  </conditionalFormatting>
  <conditionalFormatting sqref="L298:L307">
    <cfRule type="containsText" dxfId="619" priority="633" operator="containsText" text="vazia">
      <formula>NOT(ISERROR(SEARCH("vazia",L298)))</formula>
    </cfRule>
  </conditionalFormatting>
  <conditionalFormatting sqref="L308:L317">
    <cfRule type="containsText" dxfId="618" priority="632" operator="containsText" text="vazia">
      <formula>NOT(ISERROR(SEARCH("vazia",L308)))</formula>
    </cfRule>
  </conditionalFormatting>
  <conditionalFormatting sqref="L318:L327">
    <cfRule type="containsText" dxfId="617" priority="631" operator="containsText" text="vazia">
      <formula>NOT(ISERROR(SEARCH("vazia",L318)))</formula>
    </cfRule>
  </conditionalFormatting>
  <conditionalFormatting sqref="L328:L337">
    <cfRule type="containsText" dxfId="616" priority="630" operator="containsText" text="vazia">
      <formula>NOT(ISERROR(SEARCH("vazia",L328)))</formula>
    </cfRule>
  </conditionalFormatting>
  <conditionalFormatting sqref="L338:L347">
    <cfRule type="containsText" dxfId="615" priority="629" operator="containsText" text="vazia">
      <formula>NOT(ISERROR(SEARCH("vazia",L338)))</formula>
    </cfRule>
  </conditionalFormatting>
  <conditionalFormatting sqref="L348:L357">
    <cfRule type="containsText" dxfId="614" priority="628" operator="containsText" text="vazia">
      <formula>NOT(ISERROR(SEARCH("vazia",L348)))</formula>
    </cfRule>
  </conditionalFormatting>
  <conditionalFormatting sqref="L358:L367">
    <cfRule type="containsText" dxfId="613" priority="627" operator="containsText" text="vazia">
      <formula>NOT(ISERROR(SEARCH("vazia",L358)))</formula>
    </cfRule>
  </conditionalFormatting>
  <conditionalFormatting sqref="L369:L378">
    <cfRule type="containsText" dxfId="612" priority="626" operator="containsText" text="vazia">
      <formula>NOT(ISERROR(SEARCH("vazia",L369)))</formula>
    </cfRule>
  </conditionalFormatting>
  <conditionalFormatting sqref="L379:L388">
    <cfRule type="containsText" dxfId="611" priority="625" operator="containsText" text="vazia">
      <formula>NOT(ISERROR(SEARCH("vazia",L379)))</formula>
    </cfRule>
  </conditionalFormatting>
  <conditionalFormatting sqref="L389:L398">
    <cfRule type="containsText" dxfId="610" priority="624" operator="containsText" text="vazia">
      <formula>NOT(ISERROR(SEARCH("vazia",L389)))</formula>
    </cfRule>
  </conditionalFormatting>
  <conditionalFormatting sqref="L399:L408">
    <cfRule type="containsText" dxfId="609" priority="623" operator="containsText" text="vazia">
      <formula>NOT(ISERROR(SEARCH("vazia",L399)))</formula>
    </cfRule>
  </conditionalFormatting>
  <conditionalFormatting sqref="L409:L418">
    <cfRule type="containsText" dxfId="608" priority="622" operator="containsText" text="vazia">
      <formula>NOT(ISERROR(SEARCH("vazia",L409)))</formula>
    </cfRule>
  </conditionalFormatting>
  <conditionalFormatting sqref="L419:L428">
    <cfRule type="containsText" dxfId="607" priority="621" operator="containsText" text="vazia">
      <formula>NOT(ISERROR(SEARCH("vazia",L419)))</formula>
    </cfRule>
  </conditionalFormatting>
  <conditionalFormatting sqref="L429:L438">
    <cfRule type="containsText" dxfId="606" priority="620" operator="containsText" text="vazia">
      <formula>NOT(ISERROR(SEARCH("vazia",L429)))</formula>
    </cfRule>
  </conditionalFormatting>
  <conditionalFormatting sqref="L439:L448">
    <cfRule type="containsText" dxfId="605" priority="619" operator="containsText" text="vazia">
      <formula>NOT(ISERROR(SEARCH("vazia",L439)))</formula>
    </cfRule>
  </conditionalFormatting>
  <conditionalFormatting sqref="L449:L458">
    <cfRule type="containsText" dxfId="604" priority="618" operator="containsText" text="vazia">
      <formula>NOT(ISERROR(SEARCH("vazia",L449)))</formula>
    </cfRule>
  </conditionalFormatting>
  <conditionalFormatting sqref="L459:L468">
    <cfRule type="containsText" dxfId="603" priority="617" operator="containsText" text="vazia">
      <formula>NOT(ISERROR(SEARCH("vazia",L459)))</formula>
    </cfRule>
  </conditionalFormatting>
  <conditionalFormatting sqref="L469:L478">
    <cfRule type="containsText" dxfId="602" priority="616" operator="containsText" text="vazia">
      <formula>NOT(ISERROR(SEARCH("vazia",L469)))</formula>
    </cfRule>
  </conditionalFormatting>
  <conditionalFormatting sqref="L479:L488">
    <cfRule type="containsText" dxfId="601" priority="615" operator="containsText" text="vazia">
      <formula>NOT(ISERROR(SEARCH("vazia",L479)))</formula>
    </cfRule>
  </conditionalFormatting>
  <conditionalFormatting sqref="L489:L498">
    <cfRule type="containsText" dxfId="600" priority="614" operator="containsText" text="vazia">
      <formula>NOT(ISERROR(SEARCH("vazia",L489)))</formula>
    </cfRule>
  </conditionalFormatting>
  <conditionalFormatting sqref="L499:L508">
    <cfRule type="containsText" dxfId="599" priority="613" operator="containsText" text="vazia">
      <formula>NOT(ISERROR(SEARCH("vazia",L499)))</formula>
    </cfRule>
  </conditionalFormatting>
  <conditionalFormatting sqref="L509:L518">
    <cfRule type="containsText" dxfId="598" priority="612" operator="containsText" text="vazia">
      <formula>NOT(ISERROR(SEARCH("vazia",L509)))</formula>
    </cfRule>
  </conditionalFormatting>
  <conditionalFormatting sqref="L519:L528">
    <cfRule type="containsText" dxfId="597" priority="611" operator="containsText" text="vazia">
      <formula>NOT(ISERROR(SEARCH("vazia",L519)))</formula>
    </cfRule>
  </conditionalFormatting>
  <conditionalFormatting sqref="L529:L538">
    <cfRule type="containsText" dxfId="596" priority="610" operator="containsText" text="vazia">
      <formula>NOT(ISERROR(SEARCH("vazia",L529)))</formula>
    </cfRule>
  </conditionalFormatting>
  <conditionalFormatting sqref="L539:L548">
    <cfRule type="containsText" dxfId="595" priority="609" operator="containsText" text="vazia">
      <formula>NOT(ISERROR(SEARCH("vazia",L539)))</formula>
    </cfRule>
  </conditionalFormatting>
  <conditionalFormatting sqref="L549:L558">
    <cfRule type="containsText" dxfId="594" priority="608" operator="containsText" text="vazia">
      <formula>NOT(ISERROR(SEARCH("vazia",L549)))</formula>
    </cfRule>
  </conditionalFormatting>
  <conditionalFormatting sqref="L559:L568">
    <cfRule type="containsText" dxfId="593" priority="607" operator="containsText" text="vazia">
      <formula>NOT(ISERROR(SEARCH("vazia",L559)))</formula>
    </cfRule>
  </conditionalFormatting>
  <conditionalFormatting sqref="L569:L578">
    <cfRule type="containsText" dxfId="592" priority="606" operator="containsText" text="vazia">
      <formula>NOT(ISERROR(SEARCH("vazia",L569)))</formula>
    </cfRule>
  </conditionalFormatting>
  <conditionalFormatting sqref="L579:L588">
    <cfRule type="containsText" dxfId="591" priority="605" operator="containsText" text="vazia">
      <formula>NOT(ISERROR(SEARCH("vazia",L579)))</formula>
    </cfRule>
  </conditionalFormatting>
  <conditionalFormatting sqref="L589:L598">
    <cfRule type="containsText" dxfId="590" priority="604" operator="containsText" text="vazia">
      <formula>NOT(ISERROR(SEARCH("vazia",L589)))</formula>
    </cfRule>
  </conditionalFormatting>
  <conditionalFormatting sqref="L599:L608">
    <cfRule type="containsText" dxfId="589" priority="603" operator="containsText" text="vazia">
      <formula>NOT(ISERROR(SEARCH("vazia",L599)))</formula>
    </cfRule>
  </conditionalFormatting>
  <conditionalFormatting sqref="L609:L618">
    <cfRule type="containsText" dxfId="588" priority="602" operator="containsText" text="vazia">
      <formula>NOT(ISERROR(SEARCH("vazia",L609)))</formula>
    </cfRule>
  </conditionalFormatting>
  <conditionalFormatting sqref="L619:L628">
    <cfRule type="containsText" dxfId="587" priority="601" operator="containsText" text="vazia">
      <formula>NOT(ISERROR(SEARCH("vazia",L619)))</formula>
    </cfRule>
  </conditionalFormatting>
  <conditionalFormatting sqref="L629:L638">
    <cfRule type="containsText" dxfId="586" priority="600" operator="containsText" text="vazia">
      <formula>NOT(ISERROR(SEARCH("vazia",L629)))</formula>
    </cfRule>
  </conditionalFormatting>
  <conditionalFormatting sqref="L639:L648">
    <cfRule type="containsText" dxfId="585" priority="599" operator="containsText" text="vazia">
      <formula>NOT(ISERROR(SEARCH("vazia",L639)))</formula>
    </cfRule>
  </conditionalFormatting>
  <conditionalFormatting sqref="L649:L658">
    <cfRule type="containsText" dxfId="584" priority="598" operator="containsText" text="vazia">
      <formula>NOT(ISERROR(SEARCH("vazia",L649)))</formula>
    </cfRule>
  </conditionalFormatting>
  <conditionalFormatting sqref="L659:L668">
    <cfRule type="containsText" dxfId="583" priority="597" operator="containsText" text="vazia">
      <formula>NOT(ISERROR(SEARCH("vazia",L659)))</formula>
    </cfRule>
  </conditionalFormatting>
  <conditionalFormatting sqref="L67:L668">
    <cfRule type="containsText" dxfId="582" priority="596" operator="containsText" text="&quot;--&quot;">
      <formula>NOT(ISERROR(SEARCH("""--""",L67)))</formula>
    </cfRule>
  </conditionalFormatting>
  <conditionalFormatting sqref="E160">
    <cfRule type="cellIs" dxfId="581" priority="594" operator="lessThan">
      <formula>$F$45</formula>
    </cfRule>
    <cfRule type="cellIs" dxfId="580" priority="595" operator="lessThan">
      <formula>$F$45</formula>
    </cfRule>
  </conditionalFormatting>
  <conditionalFormatting sqref="E381">
    <cfRule type="cellIs" dxfId="579" priority="592" operator="lessThan">
      <formula>$F$45</formula>
    </cfRule>
    <cfRule type="cellIs" dxfId="578" priority="593" operator="lessThan">
      <formula>$F$45</formula>
    </cfRule>
  </conditionalFormatting>
  <conditionalFormatting sqref="E391">
    <cfRule type="cellIs" dxfId="577" priority="590" operator="lessThan">
      <formula>$F$45</formula>
    </cfRule>
    <cfRule type="cellIs" dxfId="576" priority="591" operator="lessThan">
      <formula>$F$45</formula>
    </cfRule>
  </conditionalFormatting>
  <conditionalFormatting sqref="E401">
    <cfRule type="cellIs" dxfId="575" priority="588" operator="lessThan">
      <formula>$F$45</formula>
    </cfRule>
    <cfRule type="cellIs" dxfId="574" priority="589" operator="lessThan">
      <formula>$F$45</formula>
    </cfRule>
  </conditionalFormatting>
  <conditionalFormatting sqref="C211">
    <cfRule type="cellIs" dxfId="573" priority="571" operator="lessThan">
      <formula>$F$45</formula>
    </cfRule>
    <cfRule type="cellIs" dxfId="572" priority="572" operator="lessThan">
      <formula>$F$45</formula>
    </cfRule>
  </conditionalFormatting>
  <conditionalFormatting sqref="E210:E211">
    <cfRule type="cellIs" dxfId="571" priority="573" operator="lessThan">
      <formula>$F$45</formula>
    </cfRule>
    <cfRule type="cellIs" dxfId="570" priority="574" operator="lessThan">
      <formula>$F$45</formula>
    </cfRule>
  </conditionalFormatting>
  <conditionalFormatting sqref="C213:C216">
    <cfRule type="cellIs" dxfId="569" priority="567" operator="lessThan">
      <formula>$F$45</formula>
    </cfRule>
    <cfRule type="cellIs" dxfId="568" priority="568" operator="lessThan">
      <formula>$F$45</formula>
    </cfRule>
  </conditionalFormatting>
  <conditionalFormatting sqref="C212">
    <cfRule type="cellIs" dxfId="567" priority="569" operator="lessThan">
      <formula>$F$45</formula>
    </cfRule>
    <cfRule type="cellIs" dxfId="566" priority="570" operator="lessThan">
      <formula>$F$45</formula>
    </cfRule>
  </conditionalFormatting>
  <conditionalFormatting sqref="E212">
    <cfRule type="cellIs" dxfId="565" priority="565" operator="lessThan">
      <formula>$F$45</formula>
    </cfRule>
    <cfRule type="cellIs" dxfId="564" priority="566" operator="lessThan">
      <formula>$F$45</formula>
    </cfRule>
  </conditionalFormatting>
  <conditionalFormatting sqref="E213">
    <cfRule type="cellIs" dxfId="563" priority="563" operator="lessThan">
      <formula>$F$45</formula>
    </cfRule>
    <cfRule type="cellIs" dxfId="562" priority="564" operator="lessThan">
      <formula>$F$45</formula>
    </cfRule>
  </conditionalFormatting>
  <conditionalFormatting sqref="E214:E216">
    <cfRule type="cellIs" dxfId="561" priority="561" operator="lessThan">
      <formula>$F$45</formula>
    </cfRule>
    <cfRule type="cellIs" dxfId="560" priority="562" operator="lessThan">
      <formula>$F$45</formula>
    </cfRule>
  </conditionalFormatting>
  <conditionalFormatting sqref="C221">
    <cfRule type="cellIs" dxfId="559" priority="557" operator="lessThan">
      <formula>$F$45</formula>
    </cfRule>
    <cfRule type="cellIs" dxfId="558" priority="558" operator="lessThan">
      <formula>$F$45</formula>
    </cfRule>
  </conditionalFormatting>
  <conditionalFormatting sqref="E220:E221">
    <cfRule type="cellIs" dxfId="557" priority="559" operator="lessThan">
      <formula>$F$45</formula>
    </cfRule>
    <cfRule type="cellIs" dxfId="556" priority="560" operator="lessThan">
      <formula>$F$45</formula>
    </cfRule>
  </conditionalFormatting>
  <conditionalFormatting sqref="C223:C226">
    <cfRule type="cellIs" dxfId="555" priority="553" operator="lessThan">
      <formula>$F$45</formula>
    </cfRule>
    <cfRule type="cellIs" dxfId="554" priority="554" operator="lessThan">
      <formula>$F$45</formula>
    </cfRule>
  </conditionalFormatting>
  <conditionalFormatting sqref="C222">
    <cfRule type="cellIs" dxfId="553" priority="555" operator="lessThan">
      <formula>$F$45</formula>
    </cfRule>
    <cfRule type="cellIs" dxfId="552" priority="556" operator="lessThan">
      <formula>$F$45</formula>
    </cfRule>
  </conditionalFormatting>
  <conditionalFormatting sqref="E222">
    <cfRule type="cellIs" dxfId="551" priority="551" operator="lessThan">
      <formula>$F$45</formula>
    </cfRule>
    <cfRule type="cellIs" dxfId="550" priority="552" operator="lessThan">
      <formula>$F$45</formula>
    </cfRule>
  </conditionalFormatting>
  <conditionalFormatting sqref="E223">
    <cfRule type="cellIs" dxfId="549" priority="549" operator="lessThan">
      <formula>$F$45</formula>
    </cfRule>
    <cfRule type="cellIs" dxfId="548" priority="550" operator="lessThan">
      <formula>$F$45</formula>
    </cfRule>
  </conditionalFormatting>
  <conditionalFormatting sqref="E224:E226">
    <cfRule type="cellIs" dxfId="547" priority="547" operator="lessThan">
      <formula>$F$45</formula>
    </cfRule>
    <cfRule type="cellIs" dxfId="546" priority="548" operator="lessThan">
      <formula>$F$45</formula>
    </cfRule>
  </conditionalFormatting>
  <conditionalFormatting sqref="C231">
    <cfRule type="cellIs" dxfId="545" priority="543" operator="lessThan">
      <formula>$F$45</formula>
    </cfRule>
    <cfRule type="cellIs" dxfId="544" priority="544" operator="lessThan">
      <formula>$F$45</formula>
    </cfRule>
  </conditionalFormatting>
  <conditionalFormatting sqref="E230:E231">
    <cfRule type="cellIs" dxfId="543" priority="545" operator="lessThan">
      <formula>$F$45</formula>
    </cfRule>
    <cfRule type="cellIs" dxfId="542" priority="546" operator="lessThan">
      <formula>$F$45</formula>
    </cfRule>
  </conditionalFormatting>
  <conditionalFormatting sqref="C233:C236">
    <cfRule type="cellIs" dxfId="541" priority="539" operator="lessThan">
      <formula>$F$45</formula>
    </cfRule>
    <cfRule type="cellIs" dxfId="540" priority="540" operator="lessThan">
      <formula>$F$45</formula>
    </cfRule>
  </conditionalFormatting>
  <conditionalFormatting sqref="C232">
    <cfRule type="cellIs" dxfId="539" priority="541" operator="lessThan">
      <formula>$F$45</formula>
    </cfRule>
    <cfRule type="cellIs" dxfId="538" priority="542" operator="lessThan">
      <formula>$F$45</formula>
    </cfRule>
  </conditionalFormatting>
  <conditionalFormatting sqref="E232">
    <cfRule type="cellIs" dxfId="537" priority="537" operator="lessThan">
      <formula>$F$45</formula>
    </cfRule>
    <cfRule type="cellIs" dxfId="536" priority="538" operator="lessThan">
      <formula>$F$45</formula>
    </cfRule>
  </conditionalFormatting>
  <conditionalFormatting sqref="E233">
    <cfRule type="cellIs" dxfId="535" priority="535" operator="lessThan">
      <formula>$F$45</formula>
    </cfRule>
    <cfRule type="cellIs" dxfId="534" priority="536" operator="lessThan">
      <formula>$F$45</formula>
    </cfRule>
  </conditionalFormatting>
  <conditionalFormatting sqref="E234:E236">
    <cfRule type="cellIs" dxfId="533" priority="533" operator="lessThan">
      <formula>$F$45</formula>
    </cfRule>
    <cfRule type="cellIs" dxfId="532" priority="534" operator="lessThan">
      <formula>$F$45</formula>
    </cfRule>
  </conditionalFormatting>
  <conditionalFormatting sqref="C241">
    <cfRule type="cellIs" dxfId="531" priority="529" operator="lessThan">
      <formula>$F$45</formula>
    </cfRule>
    <cfRule type="cellIs" dxfId="530" priority="530" operator="lessThan">
      <formula>$F$45</formula>
    </cfRule>
  </conditionalFormatting>
  <conditionalFormatting sqref="E240:E241">
    <cfRule type="cellIs" dxfId="529" priority="531" operator="lessThan">
      <formula>$F$45</formula>
    </cfRule>
    <cfRule type="cellIs" dxfId="528" priority="532" operator="lessThan">
      <formula>$F$45</formula>
    </cfRule>
  </conditionalFormatting>
  <conditionalFormatting sqref="C243:C246">
    <cfRule type="cellIs" dxfId="527" priority="525" operator="lessThan">
      <formula>$F$45</formula>
    </cfRule>
    <cfRule type="cellIs" dxfId="526" priority="526" operator="lessThan">
      <formula>$F$45</formula>
    </cfRule>
  </conditionalFormatting>
  <conditionalFormatting sqref="C242">
    <cfRule type="cellIs" dxfId="525" priority="527" operator="lessThan">
      <formula>$F$45</formula>
    </cfRule>
    <cfRule type="cellIs" dxfId="524" priority="528" operator="lessThan">
      <formula>$F$45</formula>
    </cfRule>
  </conditionalFormatting>
  <conditionalFormatting sqref="E242">
    <cfRule type="cellIs" dxfId="523" priority="523" operator="lessThan">
      <formula>$F$45</formula>
    </cfRule>
    <cfRule type="cellIs" dxfId="522" priority="524" operator="lessThan">
      <formula>$F$45</formula>
    </cfRule>
  </conditionalFormatting>
  <conditionalFormatting sqref="E243">
    <cfRule type="cellIs" dxfId="521" priority="521" operator="lessThan">
      <formula>$F$45</formula>
    </cfRule>
    <cfRule type="cellIs" dxfId="520" priority="522" operator="lessThan">
      <formula>$F$45</formula>
    </cfRule>
  </conditionalFormatting>
  <conditionalFormatting sqref="E244:E246">
    <cfRule type="cellIs" dxfId="519" priority="519" operator="lessThan">
      <formula>$F$45</formula>
    </cfRule>
    <cfRule type="cellIs" dxfId="518" priority="520" operator="lessThan">
      <formula>$F$45</formula>
    </cfRule>
  </conditionalFormatting>
  <conditionalFormatting sqref="C251">
    <cfRule type="cellIs" dxfId="517" priority="515" operator="lessThan">
      <formula>$F$45</formula>
    </cfRule>
    <cfRule type="cellIs" dxfId="516" priority="516" operator="lessThan">
      <formula>$F$45</formula>
    </cfRule>
  </conditionalFormatting>
  <conditionalFormatting sqref="E250:E251">
    <cfRule type="cellIs" dxfId="515" priority="517" operator="lessThan">
      <formula>$F$45</formula>
    </cfRule>
    <cfRule type="cellIs" dxfId="514" priority="518" operator="lessThan">
      <formula>$F$45</formula>
    </cfRule>
  </conditionalFormatting>
  <conditionalFormatting sqref="C253:C256">
    <cfRule type="cellIs" dxfId="513" priority="511" operator="lessThan">
      <formula>$F$45</formula>
    </cfRule>
    <cfRule type="cellIs" dxfId="512" priority="512" operator="lessThan">
      <formula>$F$45</formula>
    </cfRule>
  </conditionalFormatting>
  <conditionalFormatting sqref="C252">
    <cfRule type="cellIs" dxfId="511" priority="513" operator="lessThan">
      <formula>$F$45</formula>
    </cfRule>
    <cfRule type="cellIs" dxfId="510" priority="514" operator="lessThan">
      <formula>$F$45</formula>
    </cfRule>
  </conditionalFormatting>
  <conditionalFormatting sqref="E252">
    <cfRule type="cellIs" dxfId="509" priority="509" operator="lessThan">
      <formula>$F$45</formula>
    </cfRule>
    <cfRule type="cellIs" dxfId="508" priority="510" operator="lessThan">
      <formula>$F$45</formula>
    </cfRule>
  </conditionalFormatting>
  <conditionalFormatting sqref="E253">
    <cfRule type="cellIs" dxfId="507" priority="507" operator="lessThan">
      <formula>$F$45</formula>
    </cfRule>
    <cfRule type="cellIs" dxfId="506" priority="508" operator="lessThan">
      <formula>$F$45</formula>
    </cfRule>
  </conditionalFormatting>
  <conditionalFormatting sqref="E254:E256">
    <cfRule type="cellIs" dxfId="505" priority="505" operator="lessThan">
      <formula>$F$45</formula>
    </cfRule>
    <cfRule type="cellIs" dxfId="504" priority="506" operator="lessThan">
      <formula>$F$45</formula>
    </cfRule>
  </conditionalFormatting>
  <conditionalFormatting sqref="C261">
    <cfRule type="cellIs" dxfId="503" priority="501" operator="lessThan">
      <formula>$F$45</formula>
    </cfRule>
    <cfRule type="cellIs" dxfId="502" priority="502" operator="lessThan">
      <formula>$F$45</formula>
    </cfRule>
  </conditionalFormatting>
  <conditionalFormatting sqref="E260:E261">
    <cfRule type="cellIs" dxfId="501" priority="503" operator="lessThan">
      <formula>$F$45</formula>
    </cfRule>
    <cfRule type="cellIs" dxfId="500" priority="504" operator="lessThan">
      <formula>$F$45</formula>
    </cfRule>
  </conditionalFormatting>
  <conditionalFormatting sqref="C263:C266">
    <cfRule type="cellIs" dxfId="499" priority="497" operator="lessThan">
      <formula>$F$45</formula>
    </cfRule>
    <cfRule type="cellIs" dxfId="498" priority="498" operator="lessThan">
      <formula>$F$45</formula>
    </cfRule>
  </conditionalFormatting>
  <conditionalFormatting sqref="C262">
    <cfRule type="cellIs" dxfId="497" priority="499" operator="lessThan">
      <formula>$F$45</formula>
    </cfRule>
    <cfRule type="cellIs" dxfId="496" priority="500" operator="lessThan">
      <formula>$F$45</formula>
    </cfRule>
  </conditionalFormatting>
  <conditionalFormatting sqref="E262">
    <cfRule type="cellIs" dxfId="495" priority="495" operator="lessThan">
      <formula>$F$45</formula>
    </cfRule>
    <cfRule type="cellIs" dxfId="494" priority="496" operator="lessThan">
      <formula>$F$45</formula>
    </cfRule>
  </conditionalFormatting>
  <conditionalFormatting sqref="E263">
    <cfRule type="cellIs" dxfId="493" priority="493" operator="lessThan">
      <formula>$F$45</formula>
    </cfRule>
    <cfRule type="cellIs" dxfId="492" priority="494" operator="lessThan">
      <formula>$F$45</formula>
    </cfRule>
  </conditionalFormatting>
  <conditionalFormatting sqref="E264:E266">
    <cfRule type="cellIs" dxfId="491" priority="491" operator="lessThan">
      <formula>$F$45</formula>
    </cfRule>
    <cfRule type="cellIs" dxfId="490" priority="492" operator="lessThan">
      <formula>$F$45</formula>
    </cfRule>
  </conditionalFormatting>
  <conditionalFormatting sqref="C271">
    <cfRule type="cellIs" dxfId="489" priority="487" operator="lessThan">
      <formula>$F$45</formula>
    </cfRule>
    <cfRule type="cellIs" dxfId="488" priority="488" operator="lessThan">
      <formula>$F$45</formula>
    </cfRule>
  </conditionalFormatting>
  <conditionalFormatting sqref="E270:E271">
    <cfRule type="cellIs" dxfId="487" priority="489" operator="lessThan">
      <formula>$F$45</formula>
    </cfRule>
    <cfRule type="cellIs" dxfId="486" priority="490" operator="lessThan">
      <formula>$F$45</formula>
    </cfRule>
  </conditionalFormatting>
  <conditionalFormatting sqref="C273:C276">
    <cfRule type="cellIs" dxfId="485" priority="483" operator="lessThan">
      <formula>$F$45</formula>
    </cfRule>
    <cfRule type="cellIs" dxfId="484" priority="484" operator="lessThan">
      <formula>$F$45</formula>
    </cfRule>
  </conditionalFormatting>
  <conditionalFormatting sqref="C272">
    <cfRule type="cellIs" dxfId="483" priority="485" operator="lessThan">
      <formula>$F$45</formula>
    </cfRule>
    <cfRule type="cellIs" dxfId="482" priority="486" operator="lessThan">
      <formula>$F$45</formula>
    </cfRule>
  </conditionalFormatting>
  <conditionalFormatting sqref="E272">
    <cfRule type="cellIs" dxfId="481" priority="481" operator="lessThan">
      <formula>$F$45</formula>
    </cfRule>
    <cfRule type="cellIs" dxfId="480" priority="482" operator="lessThan">
      <formula>$F$45</formula>
    </cfRule>
  </conditionalFormatting>
  <conditionalFormatting sqref="E273">
    <cfRule type="cellIs" dxfId="479" priority="479" operator="lessThan">
      <formula>$F$45</formula>
    </cfRule>
    <cfRule type="cellIs" dxfId="478" priority="480" operator="lessThan">
      <formula>$F$45</formula>
    </cfRule>
  </conditionalFormatting>
  <conditionalFormatting sqref="E274:E276">
    <cfRule type="cellIs" dxfId="477" priority="477" operator="lessThan">
      <formula>$F$45</formula>
    </cfRule>
    <cfRule type="cellIs" dxfId="476" priority="478" operator="lessThan">
      <formula>$F$45</formula>
    </cfRule>
  </conditionalFormatting>
  <conditionalFormatting sqref="C281">
    <cfRule type="cellIs" dxfId="475" priority="473" operator="lessThan">
      <formula>$F$45</formula>
    </cfRule>
    <cfRule type="cellIs" dxfId="474" priority="474" operator="lessThan">
      <formula>$F$45</formula>
    </cfRule>
  </conditionalFormatting>
  <conditionalFormatting sqref="E280:E281">
    <cfRule type="cellIs" dxfId="473" priority="475" operator="lessThan">
      <formula>$F$45</formula>
    </cfRule>
    <cfRule type="cellIs" dxfId="472" priority="476" operator="lessThan">
      <formula>$F$45</formula>
    </cfRule>
  </conditionalFormatting>
  <conditionalFormatting sqref="C283:C286">
    <cfRule type="cellIs" dxfId="471" priority="469" operator="lessThan">
      <formula>$F$45</formula>
    </cfRule>
    <cfRule type="cellIs" dxfId="470" priority="470" operator="lessThan">
      <formula>$F$45</formula>
    </cfRule>
  </conditionalFormatting>
  <conditionalFormatting sqref="C282">
    <cfRule type="cellIs" dxfId="469" priority="471" operator="lessThan">
      <formula>$F$45</formula>
    </cfRule>
    <cfRule type="cellIs" dxfId="468" priority="472" operator="lessThan">
      <formula>$F$45</formula>
    </cfRule>
  </conditionalFormatting>
  <conditionalFormatting sqref="E282">
    <cfRule type="cellIs" dxfId="467" priority="467" operator="lessThan">
      <formula>$F$45</formula>
    </cfRule>
    <cfRule type="cellIs" dxfId="466" priority="468" operator="lessThan">
      <formula>$F$45</formula>
    </cfRule>
  </conditionalFormatting>
  <conditionalFormatting sqref="E283">
    <cfRule type="cellIs" dxfId="465" priority="465" operator="lessThan">
      <formula>$F$45</formula>
    </cfRule>
    <cfRule type="cellIs" dxfId="464" priority="466" operator="lessThan">
      <formula>$F$45</formula>
    </cfRule>
  </conditionalFormatting>
  <conditionalFormatting sqref="E284:E286">
    <cfRule type="cellIs" dxfId="463" priority="463" operator="lessThan">
      <formula>$F$45</formula>
    </cfRule>
    <cfRule type="cellIs" dxfId="462" priority="464" operator="lessThan">
      <formula>$F$45</formula>
    </cfRule>
  </conditionalFormatting>
  <conditionalFormatting sqref="C291">
    <cfRule type="cellIs" dxfId="461" priority="459" operator="lessThan">
      <formula>$F$45</formula>
    </cfRule>
    <cfRule type="cellIs" dxfId="460" priority="460" operator="lessThan">
      <formula>$F$45</formula>
    </cfRule>
  </conditionalFormatting>
  <conditionalFormatting sqref="E290:E291">
    <cfRule type="cellIs" dxfId="459" priority="461" operator="lessThan">
      <formula>$F$45</formula>
    </cfRule>
    <cfRule type="cellIs" dxfId="458" priority="462" operator="lessThan">
      <formula>$F$45</formula>
    </cfRule>
  </conditionalFormatting>
  <conditionalFormatting sqref="C293:C296">
    <cfRule type="cellIs" dxfId="457" priority="455" operator="lessThan">
      <formula>$F$45</formula>
    </cfRule>
    <cfRule type="cellIs" dxfId="456" priority="456" operator="lessThan">
      <formula>$F$45</formula>
    </cfRule>
  </conditionalFormatting>
  <conditionalFormatting sqref="C292">
    <cfRule type="cellIs" dxfId="455" priority="457" operator="lessThan">
      <formula>$F$45</formula>
    </cfRule>
    <cfRule type="cellIs" dxfId="454" priority="458" operator="lessThan">
      <formula>$F$45</formula>
    </cfRule>
  </conditionalFormatting>
  <conditionalFormatting sqref="E292">
    <cfRule type="cellIs" dxfId="453" priority="453" operator="lessThan">
      <formula>$F$45</formula>
    </cfRule>
    <cfRule type="cellIs" dxfId="452" priority="454" operator="lessThan">
      <formula>$F$45</formula>
    </cfRule>
  </conditionalFormatting>
  <conditionalFormatting sqref="E293">
    <cfRule type="cellIs" dxfId="451" priority="451" operator="lessThan">
      <formula>$F$45</formula>
    </cfRule>
    <cfRule type="cellIs" dxfId="450" priority="452" operator="lessThan">
      <formula>$F$45</formula>
    </cfRule>
  </conditionalFormatting>
  <conditionalFormatting sqref="E294:E296">
    <cfRule type="cellIs" dxfId="449" priority="449" operator="lessThan">
      <formula>$F$45</formula>
    </cfRule>
    <cfRule type="cellIs" dxfId="448" priority="450" operator="lessThan">
      <formula>$F$45</formula>
    </cfRule>
  </conditionalFormatting>
  <conditionalFormatting sqref="C301">
    <cfRule type="cellIs" dxfId="447" priority="445" operator="lessThan">
      <formula>$F$45</formula>
    </cfRule>
    <cfRule type="cellIs" dxfId="446" priority="446" operator="lessThan">
      <formula>$F$45</formula>
    </cfRule>
  </conditionalFormatting>
  <conditionalFormatting sqref="E300:E301">
    <cfRule type="cellIs" dxfId="445" priority="447" operator="lessThan">
      <formula>$F$45</formula>
    </cfRule>
    <cfRule type="cellIs" dxfId="444" priority="448" operator="lessThan">
      <formula>$F$45</formula>
    </cfRule>
  </conditionalFormatting>
  <conditionalFormatting sqref="C303:C306">
    <cfRule type="cellIs" dxfId="443" priority="441" operator="lessThan">
      <formula>$F$45</formula>
    </cfRule>
    <cfRule type="cellIs" dxfId="442" priority="442" operator="lessThan">
      <formula>$F$45</formula>
    </cfRule>
  </conditionalFormatting>
  <conditionalFormatting sqref="C302">
    <cfRule type="cellIs" dxfId="441" priority="443" operator="lessThan">
      <formula>$F$45</formula>
    </cfRule>
    <cfRule type="cellIs" dxfId="440" priority="444" operator="lessThan">
      <formula>$F$45</formula>
    </cfRule>
  </conditionalFormatting>
  <conditionalFormatting sqref="E302">
    <cfRule type="cellIs" dxfId="439" priority="439" operator="lessThan">
      <formula>$F$45</formula>
    </cfRule>
    <cfRule type="cellIs" dxfId="438" priority="440" operator="lessThan">
      <formula>$F$45</formula>
    </cfRule>
  </conditionalFormatting>
  <conditionalFormatting sqref="E303">
    <cfRule type="cellIs" dxfId="437" priority="437" operator="lessThan">
      <formula>$F$45</formula>
    </cfRule>
    <cfRule type="cellIs" dxfId="436" priority="438" operator="lessThan">
      <formula>$F$45</formula>
    </cfRule>
  </conditionalFormatting>
  <conditionalFormatting sqref="E304:E306">
    <cfRule type="cellIs" dxfId="435" priority="435" operator="lessThan">
      <formula>$F$45</formula>
    </cfRule>
    <cfRule type="cellIs" dxfId="434" priority="436" operator="lessThan">
      <formula>$F$45</formula>
    </cfRule>
  </conditionalFormatting>
  <conditionalFormatting sqref="C311">
    <cfRule type="cellIs" dxfId="433" priority="431" operator="lessThan">
      <formula>$F$45</formula>
    </cfRule>
    <cfRule type="cellIs" dxfId="432" priority="432" operator="lessThan">
      <formula>$F$45</formula>
    </cfRule>
  </conditionalFormatting>
  <conditionalFormatting sqref="E310:E311">
    <cfRule type="cellIs" dxfId="431" priority="433" operator="lessThan">
      <formula>$F$45</formula>
    </cfRule>
    <cfRule type="cellIs" dxfId="430" priority="434" operator="lessThan">
      <formula>$F$45</formula>
    </cfRule>
  </conditionalFormatting>
  <conditionalFormatting sqref="C313:C316">
    <cfRule type="cellIs" dxfId="429" priority="427" operator="lessThan">
      <formula>$F$45</formula>
    </cfRule>
    <cfRule type="cellIs" dxfId="428" priority="428" operator="lessThan">
      <formula>$F$45</formula>
    </cfRule>
  </conditionalFormatting>
  <conditionalFormatting sqref="C312">
    <cfRule type="cellIs" dxfId="427" priority="429" operator="lessThan">
      <formula>$F$45</formula>
    </cfRule>
    <cfRule type="cellIs" dxfId="426" priority="430" operator="lessThan">
      <formula>$F$45</formula>
    </cfRule>
  </conditionalFormatting>
  <conditionalFormatting sqref="E312">
    <cfRule type="cellIs" dxfId="425" priority="425" operator="lessThan">
      <formula>$F$45</formula>
    </cfRule>
    <cfRule type="cellIs" dxfId="424" priority="426" operator="lessThan">
      <formula>$F$45</formula>
    </cfRule>
  </conditionalFormatting>
  <conditionalFormatting sqref="E313">
    <cfRule type="cellIs" dxfId="423" priority="423" operator="lessThan">
      <formula>$F$45</formula>
    </cfRule>
    <cfRule type="cellIs" dxfId="422" priority="424" operator="lessThan">
      <formula>$F$45</formula>
    </cfRule>
  </conditionalFormatting>
  <conditionalFormatting sqref="E314:E316">
    <cfRule type="cellIs" dxfId="421" priority="421" operator="lessThan">
      <formula>$F$45</formula>
    </cfRule>
    <cfRule type="cellIs" dxfId="420" priority="422" operator="lessThan">
      <formula>$F$45</formula>
    </cfRule>
  </conditionalFormatting>
  <conditionalFormatting sqref="C321">
    <cfRule type="cellIs" dxfId="419" priority="417" operator="lessThan">
      <formula>$F$45</formula>
    </cfRule>
    <cfRule type="cellIs" dxfId="418" priority="418" operator="lessThan">
      <formula>$F$45</formula>
    </cfRule>
  </conditionalFormatting>
  <conditionalFormatting sqref="E320:E321">
    <cfRule type="cellIs" dxfId="417" priority="419" operator="lessThan">
      <formula>$F$45</formula>
    </cfRule>
    <cfRule type="cellIs" dxfId="416" priority="420" operator="lessThan">
      <formula>$F$45</formula>
    </cfRule>
  </conditionalFormatting>
  <conditionalFormatting sqref="C323:C326">
    <cfRule type="cellIs" dxfId="415" priority="413" operator="lessThan">
      <formula>$F$45</formula>
    </cfRule>
    <cfRule type="cellIs" dxfId="414" priority="414" operator="lessThan">
      <formula>$F$45</formula>
    </cfRule>
  </conditionalFormatting>
  <conditionalFormatting sqref="C322">
    <cfRule type="cellIs" dxfId="413" priority="415" operator="lessThan">
      <formula>$F$45</formula>
    </cfRule>
    <cfRule type="cellIs" dxfId="412" priority="416" operator="lessThan">
      <formula>$F$45</formula>
    </cfRule>
  </conditionalFormatting>
  <conditionalFormatting sqref="E322">
    <cfRule type="cellIs" dxfId="411" priority="411" operator="lessThan">
      <formula>$F$45</formula>
    </cfRule>
    <cfRule type="cellIs" dxfId="410" priority="412" operator="lessThan">
      <formula>$F$45</formula>
    </cfRule>
  </conditionalFormatting>
  <conditionalFormatting sqref="E323">
    <cfRule type="cellIs" dxfId="409" priority="409" operator="lessThan">
      <formula>$F$45</formula>
    </cfRule>
    <cfRule type="cellIs" dxfId="408" priority="410" operator="lessThan">
      <formula>$F$45</formula>
    </cfRule>
  </conditionalFormatting>
  <conditionalFormatting sqref="E324:E326">
    <cfRule type="cellIs" dxfId="407" priority="407" operator="lessThan">
      <formula>$F$45</formula>
    </cfRule>
    <cfRule type="cellIs" dxfId="406" priority="408" operator="lessThan">
      <formula>$F$45</formula>
    </cfRule>
  </conditionalFormatting>
  <conditionalFormatting sqref="C331">
    <cfRule type="cellIs" dxfId="405" priority="403" operator="lessThan">
      <formula>$F$45</formula>
    </cfRule>
    <cfRule type="cellIs" dxfId="404" priority="404" operator="lessThan">
      <formula>$F$45</formula>
    </cfRule>
  </conditionalFormatting>
  <conditionalFormatting sqref="E330:E331">
    <cfRule type="cellIs" dxfId="403" priority="405" operator="lessThan">
      <formula>$F$45</formula>
    </cfRule>
    <cfRule type="cellIs" dxfId="402" priority="406" operator="lessThan">
      <formula>$F$45</formula>
    </cfRule>
  </conditionalFormatting>
  <conditionalFormatting sqref="C333:C336">
    <cfRule type="cellIs" dxfId="401" priority="399" operator="lessThan">
      <formula>$F$45</formula>
    </cfRule>
    <cfRule type="cellIs" dxfId="400" priority="400" operator="lessThan">
      <formula>$F$45</formula>
    </cfRule>
  </conditionalFormatting>
  <conditionalFormatting sqref="C332">
    <cfRule type="cellIs" dxfId="399" priority="401" operator="lessThan">
      <formula>$F$45</formula>
    </cfRule>
    <cfRule type="cellIs" dxfId="398" priority="402" operator="lessThan">
      <formula>$F$45</formula>
    </cfRule>
  </conditionalFormatting>
  <conditionalFormatting sqref="E332">
    <cfRule type="cellIs" dxfId="397" priority="397" operator="lessThan">
      <formula>$F$45</formula>
    </cfRule>
    <cfRule type="cellIs" dxfId="396" priority="398" operator="lessThan">
      <formula>$F$45</formula>
    </cfRule>
  </conditionalFormatting>
  <conditionalFormatting sqref="E333">
    <cfRule type="cellIs" dxfId="395" priority="395" operator="lessThan">
      <formula>$F$45</formula>
    </cfRule>
    <cfRule type="cellIs" dxfId="394" priority="396" operator="lessThan">
      <formula>$F$45</formula>
    </cfRule>
  </conditionalFormatting>
  <conditionalFormatting sqref="E334:E336">
    <cfRule type="cellIs" dxfId="393" priority="393" operator="lessThan">
      <formula>$F$45</formula>
    </cfRule>
    <cfRule type="cellIs" dxfId="392" priority="394" operator="lessThan">
      <formula>$F$45</formula>
    </cfRule>
  </conditionalFormatting>
  <conditionalFormatting sqref="C341">
    <cfRule type="cellIs" dxfId="391" priority="389" operator="lessThan">
      <formula>$F$45</formula>
    </cfRule>
    <cfRule type="cellIs" dxfId="390" priority="390" operator="lessThan">
      <formula>$F$45</formula>
    </cfRule>
  </conditionalFormatting>
  <conditionalFormatting sqref="E340:E341">
    <cfRule type="cellIs" dxfId="389" priority="391" operator="lessThan">
      <formula>$F$45</formula>
    </cfRule>
    <cfRule type="cellIs" dxfId="388" priority="392" operator="lessThan">
      <formula>$F$45</formula>
    </cfRule>
  </conditionalFormatting>
  <conditionalFormatting sqref="C343:C346">
    <cfRule type="cellIs" dxfId="387" priority="385" operator="lessThan">
      <formula>$F$45</formula>
    </cfRule>
    <cfRule type="cellIs" dxfId="386" priority="386" operator="lessThan">
      <formula>$F$45</formula>
    </cfRule>
  </conditionalFormatting>
  <conditionalFormatting sqref="C342">
    <cfRule type="cellIs" dxfId="385" priority="387" operator="lessThan">
      <formula>$F$45</formula>
    </cfRule>
    <cfRule type="cellIs" dxfId="384" priority="388" operator="lessThan">
      <formula>$F$45</formula>
    </cfRule>
  </conditionalFormatting>
  <conditionalFormatting sqref="E342">
    <cfRule type="cellIs" dxfId="383" priority="383" operator="lessThan">
      <formula>$F$45</formula>
    </cfRule>
    <cfRule type="cellIs" dxfId="382" priority="384" operator="lessThan">
      <formula>$F$45</formula>
    </cfRule>
  </conditionalFormatting>
  <conditionalFormatting sqref="E343">
    <cfRule type="cellIs" dxfId="381" priority="381" operator="lessThan">
      <formula>$F$45</formula>
    </cfRule>
    <cfRule type="cellIs" dxfId="380" priority="382" operator="lessThan">
      <formula>$F$45</formula>
    </cfRule>
  </conditionalFormatting>
  <conditionalFormatting sqref="E344:E346">
    <cfRule type="cellIs" dxfId="379" priority="379" operator="lessThan">
      <formula>$F$45</formula>
    </cfRule>
    <cfRule type="cellIs" dxfId="378" priority="380" operator="lessThan">
      <formula>$F$45</formula>
    </cfRule>
  </conditionalFormatting>
  <conditionalFormatting sqref="C351">
    <cfRule type="cellIs" dxfId="377" priority="375" operator="lessThan">
      <formula>$F$45</formula>
    </cfRule>
    <cfRule type="cellIs" dxfId="376" priority="376" operator="lessThan">
      <formula>$F$45</formula>
    </cfRule>
  </conditionalFormatting>
  <conditionalFormatting sqref="E350:E351">
    <cfRule type="cellIs" dxfId="375" priority="377" operator="lessThan">
      <formula>$F$45</formula>
    </cfRule>
    <cfRule type="cellIs" dxfId="374" priority="378" operator="lessThan">
      <formula>$F$45</formula>
    </cfRule>
  </conditionalFormatting>
  <conditionalFormatting sqref="C353:C356">
    <cfRule type="cellIs" dxfId="373" priority="371" operator="lessThan">
      <formula>$F$45</formula>
    </cfRule>
    <cfRule type="cellIs" dxfId="372" priority="372" operator="lessThan">
      <formula>$F$45</formula>
    </cfRule>
  </conditionalFormatting>
  <conditionalFormatting sqref="C352">
    <cfRule type="cellIs" dxfId="371" priority="373" operator="lessThan">
      <formula>$F$45</formula>
    </cfRule>
    <cfRule type="cellIs" dxfId="370" priority="374" operator="lessThan">
      <formula>$F$45</formula>
    </cfRule>
  </conditionalFormatting>
  <conditionalFormatting sqref="E352">
    <cfRule type="cellIs" dxfId="369" priority="369" operator="lessThan">
      <formula>$F$45</formula>
    </cfRule>
    <cfRule type="cellIs" dxfId="368" priority="370" operator="lessThan">
      <formula>$F$45</formula>
    </cfRule>
  </conditionalFormatting>
  <conditionalFormatting sqref="E353">
    <cfRule type="cellIs" dxfId="367" priority="367" operator="lessThan">
      <formula>$F$45</formula>
    </cfRule>
    <cfRule type="cellIs" dxfId="366" priority="368" operator="lessThan">
      <formula>$F$45</formula>
    </cfRule>
  </conditionalFormatting>
  <conditionalFormatting sqref="E354:E356">
    <cfRule type="cellIs" dxfId="365" priority="365" operator="lessThan">
      <formula>$F$45</formula>
    </cfRule>
    <cfRule type="cellIs" dxfId="364" priority="366" operator="lessThan">
      <formula>$F$45</formula>
    </cfRule>
  </conditionalFormatting>
  <conditionalFormatting sqref="C361">
    <cfRule type="cellIs" dxfId="363" priority="361" operator="lessThan">
      <formula>$F$45</formula>
    </cfRule>
    <cfRule type="cellIs" dxfId="362" priority="362" operator="lessThan">
      <formula>$F$45</formula>
    </cfRule>
  </conditionalFormatting>
  <conditionalFormatting sqref="E360:E361">
    <cfRule type="cellIs" dxfId="361" priority="363" operator="lessThan">
      <formula>$F$45</formula>
    </cfRule>
    <cfRule type="cellIs" dxfId="360" priority="364" operator="lessThan">
      <formula>$F$45</formula>
    </cfRule>
  </conditionalFormatting>
  <conditionalFormatting sqref="C363:C366">
    <cfRule type="cellIs" dxfId="359" priority="357" operator="lessThan">
      <formula>$F$45</formula>
    </cfRule>
    <cfRule type="cellIs" dxfId="358" priority="358" operator="lessThan">
      <formula>$F$45</formula>
    </cfRule>
  </conditionalFormatting>
  <conditionalFormatting sqref="C362">
    <cfRule type="cellIs" dxfId="357" priority="359" operator="lessThan">
      <formula>$F$45</formula>
    </cfRule>
    <cfRule type="cellIs" dxfId="356" priority="360" operator="lessThan">
      <formula>$F$45</formula>
    </cfRule>
  </conditionalFormatting>
  <conditionalFormatting sqref="E362">
    <cfRule type="cellIs" dxfId="355" priority="355" operator="lessThan">
      <formula>$F$45</formula>
    </cfRule>
    <cfRule type="cellIs" dxfId="354" priority="356" operator="lessThan">
      <formula>$F$45</formula>
    </cfRule>
  </conditionalFormatting>
  <conditionalFormatting sqref="E363">
    <cfRule type="cellIs" dxfId="353" priority="353" operator="lessThan">
      <formula>$F$45</formula>
    </cfRule>
    <cfRule type="cellIs" dxfId="352" priority="354" operator="lessThan">
      <formula>$F$45</formula>
    </cfRule>
  </conditionalFormatting>
  <conditionalFormatting sqref="E364:E366">
    <cfRule type="cellIs" dxfId="351" priority="351" operator="lessThan">
      <formula>$F$45</formula>
    </cfRule>
    <cfRule type="cellIs" dxfId="350" priority="352" operator="lessThan">
      <formula>$F$45</formula>
    </cfRule>
  </conditionalFormatting>
  <conditionalFormatting sqref="C422">
    <cfRule type="cellIs" dxfId="349" priority="347" operator="lessThan">
      <formula>$F$45</formula>
    </cfRule>
    <cfRule type="cellIs" dxfId="348" priority="348" operator="lessThan">
      <formula>$F$45</formula>
    </cfRule>
  </conditionalFormatting>
  <conditionalFormatting sqref="E421:E422">
    <cfRule type="cellIs" dxfId="347" priority="349" operator="lessThan">
      <formula>$F$45</formula>
    </cfRule>
    <cfRule type="cellIs" dxfId="346" priority="350" operator="lessThan">
      <formula>$F$45</formula>
    </cfRule>
  </conditionalFormatting>
  <conditionalFormatting sqref="C424:C427">
    <cfRule type="cellIs" dxfId="345" priority="343" operator="lessThan">
      <formula>$F$45</formula>
    </cfRule>
    <cfRule type="cellIs" dxfId="344" priority="344" operator="lessThan">
      <formula>$F$45</formula>
    </cfRule>
  </conditionalFormatting>
  <conditionalFormatting sqref="C423">
    <cfRule type="cellIs" dxfId="343" priority="345" operator="lessThan">
      <formula>$F$45</formula>
    </cfRule>
    <cfRule type="cellIs" dxfId="342" priority="346" operator="lessThan">
      <formula>$F$45</formula>
    </cfRule>
  </conditionalFormatting>
  <conditionalFormatting sqref="E423">
    <cfRule type="cellIs" dxfId="341" priority="341" operator="lessThan">
      <formula>$F$45</formula>
    </cfRule>
    <cfRule type="cellIs" dxfId="340" priority="342" operator="lessThan">
      <formula>$F$45</formula>
    </cfRule>
  </conditionalFormatting>
  <conditionalFormatting sqref="E424">
    <cfRule type="cellIs" dxfId="339" priority="339" operator="lessThan">
      <formula>$F$45</formula>
    </cfRule>
    <cfRule type="cellIs" dxfId="338" priority="340" operator="lessThan">
      <formula>$F$45</formula>
    </cfRule>
  </conditionalFormatting>
  <conditionalFormatting sqref="E425:E427">
    <cfRule type="cellIs" dxfId="337" priority="337" operator="lessThan">
      <formula>$F$45</formula>
    </cfRule>
    <cfRule type="cellIs" dxfId="336" priority="338" operator="lessThan">
      <formula>$F$45</formula>
    </cfRule>
  </conditionalFormatting>
  <conditionalFormatting sqref="C432">
    <cfRule type="cellIs" dxfId="335" priority="333" operator="lessThan">
      <formula>$F$45</formula>
    </cfRule>
    <cfRule type="cellIs" dxfId="334" priority="334" operator="lessThan">
      <formula>$F$45</formula>
    </cfRule>
  </conditionalFormatting>
  <conditionalFormatting sqref="E431:E432">
    <cfRule type="cellIs" dxfId="333" priority="335" operator="lessThan">
      <formula>$F$45</formula>
    </cfRule>
    <cfRule type="cellIs" dxfId="332" priority="336" operator="lessThan">
      <formula>$F$45</formula>
    </cfRule>
  </conditionalFormatting>
  <conditionalFormatting sqref="C434:C437">
    <cfRule type="cellIs" dxfId="331" priority="329" operator="lessThan">
      <formula>$F$45</formula>
    </cfRule>
    <cfRule type="cellIs" dxfId="330" priority="330" operator="lessThan">
      <formula>$F$45</formula>
    </cfRule>
  </conditionalFormatting>
  <conditionalFormatting sqref="C433">
    <cfRule type="cellIs" dxfId="329" priority="331" operator="lessThan">
      <formula>$F$45</formula>
    </cfRule>
    <cfRule type="cellIs" dxfId="328" priority="332" operator="lessThan">
      <formula>$F$45</formula>
    </cfRule>
  </conditionalFormatting>
  <conditionalFormatting sqref="E433">
    <cfRule type="cellIs" dxfId="327" priority="327" operator="lessThan">
      <formula>$F$45</formula>
    </cfRule>
    <cfRule type="cellIs" dxfId="326" priority="328" operator="lessThan">
      <formula>$F$45</formula>
    </cfRule>
  </conditionalFormatting>
  <conditionalFormatting sqref="E434">
    <cfRule type="cellIs" dxfId="325" priority="325" operator="lessThan">
      <formula>$F$45</formula>
    </cfRule>
    <cfRule type="cellIs" dxfId="324" priority="326" operator="lessThan">
      <formula>$F$45</formula>
    </cfRule>
  </conditionalFormatting>
  <conditionalFormatting sqref="E435:E437">
    <cfRule type="cellIs" dxfId="323" priority="323" operator="lessThan">
      <formula>$F$45</formula>
    </cfRule>
    <cfRule type="cellIs" dxfId="322" priority="324" operator="lessThan">
      <formula>$F$45</formula>
    </cfRule>
  </conditionalFormatting>
  <conditionalFormatting sqref="C442">
    <cfRule type="cellIs" dxfId="321" priority="319" operator="lessThan">
      <formula>$F$45</formula>
    </cfRule>
    <cfRule type="cellIs" dxfId="320" priority="320" operator="lessThan">
      <formula>$F$45</formula>
    </cfRule>
  </conditionalFormatting>
  <conditionalFormatting sqref="E441:E442">
    <cfRule type="cellIs" dxfId="319" priority="321" operator="lessThan">
      <formula>$F$45</formula>
    </cfRule>
    <cfRule type="cellIs" dxfId="318" priority="322" operator="lessThan">
      <formula>$F$45</formula>
    </cfRule>
  </conditionalFormatting>
  <conditionalFormatting sqref="C444:C447">
    <cfRule type="cellIs" dxfId="317" priority="315" operator="lessThan">
      <formula>$F$45</formula>
    </cfRule>
    <cfRule type="cellIs" dxfId="316" priority="316" operator="lessThan">
      <formula>$F$45</formula>
    </cfRule>
  </conditionalFormatting>
  <conditionalFormatting sqref="C443">
    <cfRule type="cellIs" dxfId="315" priority="317" operator="lessThan">
      <formula>$F$45</formula>
    </cfRule>
    <cfRule type="cellIs" dxfId="314" priority="318" operator="lessThan">
      <formula>$F$45</formula>
    </cfRule>
  </conditionalFormatting>
  <conditionalFormatting sqref="E443">
    <cfRule type="cellIs" dxfId="313" priority="313" operator="lessThan">
      <formula>$F$45</formula>
    </cfRule>
    <cfRule type="cellIs" dxfId="312" priority="314" operator="lessThan">
      <formula>$F$45</formula>
    </cfRule>
  </conditionalFormatting>
  <conditionalFormatting sqref="E444">
    <cfRule type="cellIs" dxfId="311" priority="311" operator="lessThan">
      <formula>$F$45</formula>
    </cfRule>
    <cfRule type="cellIs" dxfId="310" priority="312" operator="lessThan">
      <formula>$F$45</formula>
    </cfRule>
  </conditionalFormatting>
  <conditionalFormatting sqref="E445:E447">
    <cfRule type="cellIs" dxfId="309" priority="309" operator="lessThan">
      <formula>$F$45</formula>
    </cfRule>
    <cfRule type="cellIs" dxfId="308" priority="310" operator="lessThan">
      <formula>$F$45</formula>
    </cfRule>
  </conditionalFormatting>
  <conditionalFormatting sqref="C452">
    <cfRule type="cellIs" dxfId="307" priority="305" operator="lessThan">
      <formula>$F$45</formula>
    </cfRule>
    <cfRule type="cellIs" dxfId="306" priority="306" operator="lessThan">
      <formula>$F$45</formula>
    </cfRule>
  </conditionalFormatting>
  <conditionalFormatting sqref="E451:E452">
    <cfRule type="cellIs" dxfId="305" priority="307" operator="lessThan">
      <formula>$F$45</formula>
    </cfRule>
    <cfRule type="cellIs" dxfId="304" priority="308" operator="lessThan">
      <formula>$F$45</formula>
    </cfRule>
  </conditionalFormatting>
  <conditionalFormatting sqref="C454:C457">
    <cfRule type="cellIs" dxfId="303" priority="301" operator="lessThan">
      <formula>$F$45</formula>
    </cfRule>
    <cfRule type="cellIs" dxfId="302" priority="302" operator="lessThan">
      <formula>$F$45</formula>
    </cfRule>
  </conditionalFormatting>
  <conditionalFormatting sqref="C453">
    <cfRule type="cellIs" dxfId="301" priority="303" operator="lessThan">
      <formula>$F$45</formula>
    </cfRule>
    <cfRule type="cellIs" dxfId="300" priority="304" operator="lessThan">
      <formula>$F$45</formula>
    </cfRule>
  </conditionalFormatting>
  <conditionalFormatting sqref="E453">
    <cfRule type="cellIs" dxfId="299" priority="299" operator="lessThan">
      <formula>$F$45</formula>
    </cfRule>
    <cfRule type="cellIs" dxfId="298" priority="300" operator="lessThan">
      <formula>$F$45</formula>
    </cfRule>
  </conditionalFormatting>
  <conditionalFormatting sqref="E454">
    <cfRule type="cellIs" dxfId="297" priority="297" operator="lessThan">
      <formula>$F$45</formula>
    </cfRule>
    <cfRule type="cellIs" dxfId="296" priority="298" operator="lessThan">
      <formula>$F$45</formula>
    </cfRule>
  </conditionalFormatting>
  <conditionalFormatting sqref="E455:E457">
    <cfRule type="cellIs" dxfId="295" priority="295" operator="lessThan">
      <formula>$F$45</formula>
    </cfRule>
    <cfRule type="cellIs" dxfId="294" priority="296" operator="lessThan">
      <formula>$F$45</formula>
    </cfRule>
  </conditionalFormatting>
  <conditionalFormatting sqref="C462">
    <cfRule type="cellIs" dxfId="293" priority="291" operator="lessThan">
      <formula>$F$45</formula>
    </cfRule>
    <cfRule type="cellIs" dxfId="292" priority="292" operator="lessThan">
      <formula>$F$45</formula>
    </cfRule>
  </conditionalFormatting>
  <conditionalFormatting sqref="E461:E462">
    <cfRule type="cellIs" dxfId="291" priority="293" operator="lessThan">
      <formula>$F$45</formula>
    </cfRule>
    <cfRule type="cellIs" dxfId="290" priority="294" operator="lessThan">
      <formula>$F$45</formula>
    </cfRule>
  </conditionalFormatting>
  <conditionalFormatting sqref="C464:C467">
    <cfRule type="cellIs" dxfId="289" priority="287" operator="lessThan">
      <formula>$F$45</formula>
    </cfRule>
    <cfRule type="cellIs" dxfId="288" priority="288" operator="lessThan">
      <formula>$F$45</formula>
    </cfRule>
  </conditionalFormatting>
  <conditionalFormatting sqref="C463">
    <cfRule type="cellIs" dxfId="287" priority="289" operator="lessThan">
      <formula>$F$45</formula>
    </cfRule>
    <cfRule type="cellIs" dxfId="286" priority="290" operator="lessThan">
      <formula>$F$45</formula>
    </cfRule>
  </conditionalFormatting>
  <conditionalFormatting sqref="E463">
    <cfRule type="cellIs" dxfId="285" priority="285" operator="lessThan">
      <formula>$F$45</formula>
    </cfRule>
    <cfRule type="cellIs" dxfId="284" priority="286" operator="lessThan">
      <formula>$F$45</formula>
    </cfRule>
  </conditionalFormatting>
  <conditionalFormatting sqref="E464">
    <cfRule type="cellIs" dxfId="283" priority="283" operator="lessThan">
      <formula>$F$45</formula>
    </cfRule>
    <cfRule type="cellIs" dxfId="282" priority="284" operator="lessThan">
      <formula>$F$45</formula>
    </cfRule>
  </conditionalFormatting>
  <conditionalFormatting sqref="E465:E467">
    <cfRule type="cellIs" dxfId="281" priority="281" operator="lessThan">
      <formula>$F$45</formula>
    </cfRule>
    <cfRule type="cellIs" dxfId="280" priority="282" operator="lessThan">
      <formula>$F$45</formula>
    </cfRule>
  </conditionalFormatting>
  <conditionalFormatting sqref="C472">
    <cfRule type="cellIs" dxfId="279" priority="277" operator="lessThan">
      <formula>$F$45</formula>
    </cfRule>
    <cfRule type="cellIs" dxfId="278" priority="278" operator="lessThan">
      <formula>$F$45</formula>
    </cfRule>
  </conditionalFormatting>
  <conditionalFormatting sqref="E471:E472">
    <cfRule type="cellIs" dxfId="277" priority="279" operator="lessThan">
      <formula>$F$45</formula>
    </cfRule>
    <cfRule type="cellIs" dxfId="276" priority="280" operator="lessThan">
      <formula>$F$45</formula>
    </cfRule>
  </conditionalFormatting>
  <conditionalFormatting sqref="C474:C477">
    <cfRule type="cellIs" dxfId="275" priority="273" operator="lessThan">
      <formula>$F$45</formula>
    </cfRule>
    <cfRule type="cellIs" dxfId="274" priority="274" operator="lessThan">
      <formula>$F$45</formula>
    </cfRule>
  </conditionalFormatting>
  <conditionalFormatting sqref="C473">
    <cfRule type="cellIs" dxfId="273" priority="275" operator="lessThan">
      <formula>$F$45</formula>
    </cfRule>
    <cfRule type="cellIs" dxfId="272" priority="276" operator="lessThan">
      <formula>$F$45</formula>
    </cfRule>
  </conditionalFormatting>
  <conditionalFormatting sqref="E473">
    <cfRule type="cellIs" dxfId="271" priority="271" operator="lessThan">
      <formula>$F$45</formula>
    </cfRule>
    <cfRule type="cellIs" dxfId="270" priority="272" operator="lessThan">
      <formula>$F$45</formula>
    </cfRule>
  </conditionalFormatting>
  <conditionalFormatting sqref="E474">
    <cfRule type="cellIs" dxfId="269" priority="269" operator="lessThan">
      <formula>$F$45</formula>
    </cfRule>
    <cfRule type="cellIs" dxfId="268" priority="270" operator="lessThan">
      <formula>$F$45</formula>
    </cfRule>
  </conditionalFormatting>
  <conditionalFormatting sqref="E475:E477">
    <cfRule type="cellIs" dxfId="267" priority="267" operator="lessThan">
      <formula>$F$45</formula>
    </cfRule>
    <cfRule type="cellIs" dxfId="266" priority="268" operator="lessThan">
      <formula>$F$45</formula>
    </cfRule>
  </conditionalFormatting>
  <conditionalFormatting sqref="C482">
    <cfRule type="cellIs" dxfId="265" priority="263" operator="lessThan">
      <formula>$F$45</formula>
    </cfRule>
    <cfRule type="cellIs" dxfId="264" priority="264" operator="lessThan">
      <formula>$F$45</formula>
    </cfRule>
  </conditionalFormatting>
  <conditionalFormatting sqref="E481:E482">
    <cfRule type="cellIs" dxfId="263" priority="265" operator="lessThan">
      <formula>$F$45</formula>
    </cfRule>
    <cfRule type="cellIs" dxfId="262" priority="266" operator="lessThan">
      <formula>$F$45</formula>
    </cfRule>
  </conditionalFormatting>
  <conditionalFormatting sqref="C484:C487">
    <cfRule type="cellIs" dxfId="261" priority="259" operator="lessThan">
      <formula>$F$45</formula>
    </cfRule>
    <cfRule type="cellIs" dxfId="260" priority="260" operator="lessThan">
      <formula>$F$45</formula>
    </cfRule>
  </conditionalFormatting>
  <conditionalFormatting sqref="C483">
    <cfRule type="cellIs" dxfId="259" priority="261" operator="lessThan">
      <formula>$F$45</formula>
    </cfRule>
    <cfRule type="cellIs" dxfId="258" priority="262" operator="lessThan">
      <formula>$F$45</formula>
    </cfRule>
  </conditionalFormatting>
  <conditionalFormatting sqref="E483">
    <cfRule type="cellIs" dxfId="257" priority="257" operator="lessThan">
      <formula>$F$45</formula>
    </cfRule>
    <cfRule type="cellIs" dxfId="256" priority="258" operator="lessThan">
      <formula>$F$45</formula>
    </cfRule>
  </conditionalFormatting>
  <conditionalFormatting sqref="E484">
    <cfRule type="cellIs" dxfId="255" priority="255" operator="lessThan">
      <formula>$F$45</formula>
    </cfRule>
    <cfRule type="cellIs" dxfId="254" priority="256" operator="lessThan">
      <formula>$F$45</formula>
    </cfRule>
  </conditionalFormatting>
  <conditionalFormatting sqref="E485:E487">
    <cfRule type="cellIs" dxfId="253" priority="253" operator="lessThan">
      <formula>$F$45</formula>
    </cfRule>
    <cfRule type="cellIs" dxfId="252" priority="254" operator="lessThan">
      <formula>$F$45</formula>
    </cfRule>
  </conditionalFormatting>
  <conditionalFormatting sqref="C492">
    <cfRule type="cellIs" dxfId="251" priority="249" operator="lessThan">
      <formula>$F$45</formula>
    </cfRule>
    <cfRule type="cellIs" dxfId="250" priority="250" operator="lessThan">
      <formula>$F$45</formula>
    </cfRule>
  </conditionalFormatting>
  <conditionalFormatting sqref="E491:E492">
    <cfRule type="cellIs" dxfId="249" priority="251" operator="lessThan">
      <formula>$F$45</formula>
    </cfRule>
    <cfRule type="cellIs" dxfId="248" priority="252" operator="lessThan">
      <formula>$F$45</formula>
    </cfRule>
  </conditionalFormatting>
  <conditionalFormatting sqref="C494:C497">
    <cfRule type="cellIs" dxfId="247" priority="245" operator="lessThan">
      <formula>$F$45</formula>
    </cfRule>
    <cfRule type="cellIs" dxfId="246" priority="246" operator="lessThan">
      <formula>$F$45</formula>
    </cfRule>
  </conditionalFormatting>
  <conditionalFormatting sqref="C493">
    <cfRule type="cellIs" dxfId="245" priority="247" operator="lessThan">
      <formula>$F$45</formula>
    </cfRule>
    <cfRule type="cellIs" dxfId="244" priority="248" operator="lessThan">
      <formula>$F$45</formula>
    </cfRule>
  </conditionalFormatting>
  <conditionalFormatting sqref="E493">
    <cfRule type="cellIs" dxfId="243" priority="243" operator="lessThan">
      <formula>$F$45</formula>
    </cfRule>
    <cfRule type="cellIs" dxfId="242" priority="244" operator="lessThan">
      <formula>$F$45</formula>
    </cfRule>
  </conditionalFormatting>
  <conditionalFormatting sqref="E494">
    <cfRule type="cellIs" dxfId="241" priority="241" operator="lessThan">
      <formula>$F$45</formula>
    </cfRule>
    <cfRule type="cellIs" dxfId="240" priority="242" operator="lessThan">
      <formula>$F$45</formula>
    </cfRule>
  </conditionalFormatting>
  <conditionalFormatting sqref="E495:E497">
    <cfRule type="cellIs" dxfId="239" priority="239" operator="lessThan">
      <formula>$F$45</formula>
    </cfRule>
    <cfRule type="cellIs" dxfId="238" priority="240" operator="lessThan">
      <formula>$F$45</formula>
    </cfRule>
  </conditionalFormatting>
  <conditionalFormatting sqref="C502">
    <cfRule type="cellIs" dxfId="237" priority="235" operator="lessThan">
      <formula>$F$45</formula>
    </cfRule>
    <cfRule type="cellIs" dxfId="236" priority="236" operator="lessThan">
      <formula>$F$45</formula>
    </cfRule>
  </conditionalFormatting>
  <conditionalFormatting sqref="E501:E502">
    <cfRule type="cellIs" dxfId="235" priority="237" operator="lessThan">
      <formula>$F$45</formula>
    </cfRule>
    <cfRule type="cellIs" dxfId="234" priority="238" operator="lessThan">
      <formula>$F$45</formula>
    </cfRule>
  </conditionalFormatting>
  <conditionalFormatting sqref="C504:C507">
    <cfRule type="cellIs" dxfId="233" priority="231" operator="lessThan">
      <formula>$F$45</formula>
    </cfRule>
    <cfRule type="cellIs" dxfId="232" priority="232" operator="lessThan">
      <formula>$F$45</formula>
    </cfRule>
  </conditionalFormatting>
  <conditionalFormatting sqref="C503">
    <cfRule type="cellIs" dxfId="231" priority="233" operator="lessThan">
      <formula>$F$45</formula>
    </cfRule>
    <cfRule type="cellIs" dxfId="230" priority="234" operator="lessThan">
      <formula>$F$45</formula>
    </cfRule>
  </conditionalFormatting>
  <conditionalFormatting sqref="E503">
    <cfRule type="cellIs" dxfId="229" priority="229" operator="lessThan">
      <formula>$F$45</formula>
    </cfRule>
    <cfRule type="cellIs" dxfId="228" priority="230" operator="lessThan">
      <formula>$F$45</formula>
    </cfRule>
  </conditionalFormatting>
  <conditionalFormatting sqref="E504">
    <cfRule type="cellIs" dxfId="227" priority="227" operator="lessThan">
      <formula>$F$45</formula>
    </cfRule>
    <cfRule type="cellIs" dxfId="226" priority="228" operator="lessThan">
      <formula>$F$45</formula>
    </cfRule>
  </conditionalFormatting>
  <conditionalFormatting sqref="E505:E507">
    <cfRule type="cellIs" dxfId="225" priority="225" operator="lessThan">
      <formula>$F$45</formula>
    </cfRule>
    <cfRule type="cellIs" dxfId="224" priority="226" operator="lessThan">
      <formula>$F$45</formula>
    </cfRule>
  </conditionalFormatting>
  <conditionalFormatting sqref="C512">
    <cfRule type="cellIs" dxfId="223" priority="221" operator="lessThan">
      <formula>$F$45</formula>
    </cfRule>
    <cfRule type="cellIs" dxfId="222" priority="222" operator="lessThan">
      <formula>$F$45</formula>
    </cfRule>
  </conditionalFormatting>
  <conditionalFormatting sqref="E511:E512">
    <cfRule type="cellIs" dxfId="221" priority="223" operator="lessThan">
      <formula>$F$45</formula>
    </cfRule>
    <cfRule type="cellIs" dxfId="220" priority="224" operator="lessThan">
      <formula>$F$45</formula>
    </cfRule>
  </conditionalFormatting>
  <conditionalFormatting sqref="C514:C517">
    <cfRule type="cellIs" dxfId="219" priority="217" operator="lessThan">
      <formula>$F$45</formula>
    </cfRule>
    <cfRule type="cellIs" dxfId="218" priority="218" operator="lessThan">
      <formula>$F$45</formula>
    </cfRule>
  </conditionalFormatting>
  <conditionalFormatting sqref="C513">
    <cfRule type="cellIs" dxfId="217" priority="219" operator="lessThan">
      <formula>$F$45</formula>
    </cfRule>
    <cfRule type="cellIs" dxfId="216" priority="220" operator="lessThan">
      <formula>$F$45</formula>
    </cfRule>
  </conditionalFormatting>
  <conditionalFormatting sqref="E513">
    <cfRule type="cellIs" dxfId="215" priority="215" operator="lessThan">
      <formula>$F$45</formula>
    </cfRule>
    <cfRule type="cellIs" dxfId="214" priority="216" operator="lessThan">
      <formula>$F$45</formula>
    </cfRule>
  </conditionalFormatting>
  <conditionalFormatting sqref="E514">
    <cfRule type="cellIs" dxfId="213" priority="213" operator="lessThan">
      <formula>$F$45</formula>
    </cfRule>
    <cfRule type="cellIs" dxfId="212" priority="214" operator="lessThan">
      <formula>$F$45</formula>
    </cfRule>
  </conditionalFormatting>
  <conditionalFormatting sqref="E515:E517">
    <cfRule type="cellIs" dxfId="211" priority="211" operator="lessThan">
      <formula>$F$45</formula>
    </cfRule>
    <cfRule type="cellIs" dxfId="210" priority="212" operator="lessThan">
      <formula>$F$45</formula>
    </cfRule>
  </conditionalFormatting>
  <conditionalFormatting sqref="C522">
    <cfRule type="cellIs" dxfId="209" priority="207" operator="lessThan">
      <formula>$F$45</formula>
    </cfRule>
    <cfRule type="cellIs" dxfId="208" priority="208" operator="lessThan">
      <formula>$F$45</formula>
    </cfRule>
  </conditionalFormatting>
  <conditionalFormatting sqref="E521:E522">
    <cfRule type="cellIs" dxfId="207" priority="209" operator="lessThan">
      <formula>$F$45</formula>
    </cfRule>
    <cfRule type="cellIs" dxfId="206" priority="210" operator="lessThan">
      <formula>$F$45</formula>
    </cfRule>
  </conditionalFormatting>
  <conditionalFormatting sqref="C524:C527">
    <cfRule type="cellIs" dxfId="205" priority="203" operator="lessThan">
      <formula>$F$45</formula>
    </cfRule>
    <cfRule type="cellIs" dxfId="204" priority="204" operator="lessThan">
      <formula>$F$45</formula>
    </cfRule>
  </conditionalFormatting>
  <conditionalFormatting sqref="C523">
    <cfRule type="cellIs" dxfId="203" priority="205" operator="lessThan">
      <formula>$F$45</formula>
    </cfRule>
    <cfRule type="cellIs" dxfId="202" priority="206" operator="lessThan">
      <formula>$F$45</formula>
    </cfRule>
  </conditionalFormatting>
  <conditionalFormatting sqref="E523">
    <cfRule type="cellIs" dxfId="201" priority="201" operator="lessThan">
      <formula>$F$45</formula>
    </cfRule>
    <cfRule type="cellIs" dxfId="200" priority="202" operator="lessThan">
      <formula>$F$45</formula>
    </cfRule>
  </conditionalFormatting>
  <conditionalFormatting sqref="E524">
    <cfRule type="cellIs" dxfId="199" priority="199" operator="lessThan">
      <formula>$F$45</formula>
    </cfRule>
    <cfRule type="cellIs" dxfId="198" priority="200" operator="lessThan">
      <formula>$F$45</formula>
    </cfRule>
  </conditionalFormatting>
  <conditionalFormatting sqref="E525:E527">
    <cfRule type="cellIs" dxfId="197" priority="197" operator="lessThan">
      <formula>$F$45</formula>
    </cfRule>
    <cfRule type="cellIs" dxfId="196" priority="198" operator="lessThan">
      <formula>$F$45</formula>
    </cfRule>
  </conditionalFormatting>
  <conditionalFormatting sqref="C532">
    <cfRule type="cellIs" dxfId="195" priority="193" operator="lessThan">
      <formula>$F$45</formula>
    </cfRule>
    <cfRule type="cellIs" dxfId="194" priority="194" operator="lessThan">
      <formula>$F$45</formula>
    </cfRule>
  </conditionalFormatting>
  <conditionalFormatting sqref="E531:E532">
    <cfRule type="cellIs" dxfId="193" priority="195" operator="lessThan">
      <formula>$F$45</formula>
    </cfRule>
    <cfRule type="cellIs" dxfId="192" priority="196" operator="lessThan">
      <formula>$F$45</formula>
    </cfRule>
  </conditionalFormatting>
  <conditionalFormatting sqref="C534:C537">
    <cfRule type="cellIs" dxfId="191" priority="189" operator="lessThan">
      <formula>$F$45</formula>
    </cfRule>
    <cfRule type="cellIs" dxfId="190" priority="190" operator="lessThan">
      <formula>$F$45</formula>
    </cfRule>
  </conditionalFormatting>
  <conditionalFormatting sqref="C533">
    <cfRule type="cellIs" dxfId="189" priority="191" operator="lessThan">
      <formula>$F$45</formula>
    </cfRule>
    <cfRule type="cellIs" dxfId="188" priority="192" operator="lessThan">
      <formula>$F$45</formula>
    </cfRule>
  </conditionalFormatting>
  <conditionalFormatting sqref="E533">
    <cfRule type="cellIs" dxfId="187" priority="187" operator="lessThan">
      <formula>$F$45</formula>
    </cfRule>
    <cfRule type="cellIs" dxfId="186" priority="188" operator="lessThan">
      <formula>$F$45</formula>
    </cfRule>
  </conditionalFormatting>
  <conditionalFormatting sqref="E534">
    <cfRule type="cellIs" dxfId="185" priority="185" operator="lessThan">
      <formula>$F$45</formula>
    </cfRule>
    <cfRule type="cellIs" dxfId="184" priority="186" operator="lessThan">
      <formula>$F$45</formula>
    </cfRule>
  </conditionalFormatting>
  <conditionalFormatting sqref="E535:E537">
    <cfRule type="cellIs" dxfId="183" priority="183" operator="lessThan">
      <formula>$F$45</formula>
    </cfRule>
    <cfRule type="cellIs" dxfId="182" priority="184" operator="lessThan">
      <formula>$F$45</formula>
    </cfRule>
  </conditionalFormatting>
  <conditionalFormatting sqref="C542">
    <cfRule type="cellIs" dxfId="181" priority="179" operator="lessThan">
      <formula>$F$45</formula>
    </cfRule>
    <cfRule type="cellIs" dxfId="180" priority="180" operator="lessThan">
      <formula>$F$45</formula>
    </cfRule>
  </conditionalFormatting>
  <conditionalFormatting sqref="E541:E542">
    <cfRule type="cellIs" dxfId="179" priority="181" operator="lessThan">
      <formula>$F$45</formula>
    </cfRule>
    <cfRule type="cellIs" dxfId="178" priority="182" operator="lessThan">
      <formula>$F$45</formula>
    </cfRule>
  </conditionalFormatting>
  <conditionalFormatting sqref="C544:C547">
    <cfRule type="cellIs" dxfId="177" priority="175" operator="lessThan">
      <formula>$F$45</formula>
    </cfRule>
    <cfRule type="cellIs" dxfId="176" priority="176" operator="lessThan">
      <formula>$F$45</formula>
    </cfRule>
  </conditionalFormatting>
  <conditionalFormatting sqref="C543">
    <cfRule type="cellIs" dxfId="175" priority="177" operator="lessThan">
      <formula>$F$45</formula>
    </cfRule>
    <cfRule type="cellIs" dxfId="174" priority="178" operator="lessThan">
      <formula>$F$45</formula>
    </cfRule>
  </conditionalFormatting>
  <conditionalFormatting sqref="E543">
    <cfRule type="cellIs" dxfId="173" priority="173" operator="lessThan">
      <formula>$F$45</formula>
    </cfRule>
    <cfRule type="cellIs" dxfId="172" priority="174" operator="lessThan">
      <formula>$F$45</formula>
    </cfRule>
  </conditionalFormatting>
  <conditionalFormatting sqref="E544">
    <cfRule type="cellIs" dxfId="171" priority="171" operator="lessThan">
      <formula>$F$45</formula>
    </cfRule>
    <cfRule type="cellIs" dxfId="170" priority="172" operator="lessThan">
      <formula>$F$45</formula>
    </cfRule>
  </conditionalFormatting>
  <conditionalFormatting sqref="E545:E547">
    <cfRule type="cellIs" dxfId="169" priority="169" operator="lessThan">
      <formula>$F$45</formula>
    </cfRule>
    <cfRule type="cellIs" dxfId="168" priority="170" operator="lessThan">
      <formula>$F$45</formula>
    </cfRule>
  </conditionalFormatting>
  <conditionalFormatting sqref="C552">
    <cfRule type="cellIs" dxfId="167" priority="165" operator="lessThan">
      <formula>$F$45</formula>
    </cfRule>
    <cfRule type="cellIs" dxfId="166" priority="166" operator="lessThan">
      <formula>$F$45</formula>
    </cfRule>
  </conditionalFormatting>
  <conditionalFormatting sqref="E551:E552">
    <cfRule type="cellIs" dxfId="165" priority="167" operator="lessThan">
      <formula>$F$45</formula>
    </cfRule>
    <cfRule type="cellIs" dxfId="164" priority="168" operator="lessThan">
      <formula>$F$45</formula>
    </cfRule>
  </conditionalFormatting>
  <conditionalFormatting sqref="C554:C557">
    <cfRule type="cellIs" dxfId="163" priority="161" operator="lessThan">
      <formula>$F$45</formula>
    </cfRule>
    <cfRule type="cellIs" dxfId="162" priority="162" operator="lessThan">
      <formula>$F$45</formula>
    </cfRule>
  </conditionalFormatting>
  <conditionalFormatting sqref="C553">
    <cfRule type="cellIs" dxfId="161" priority="163" operator="lessThan">
      <formula>$F$45</formula>
    </cfRule>
    <cfRule type="cellIs" dxfId="160" priority="164" operator="lessThan">
      <formula>$F$45</formula>
    </cfRule>
  </conditionalFormatting>
  <conditionalFormatting sqref="E553">
    <cfRule type="cellIs" dxfId="159" priority="159" operator="lessThan">
      <formula>$F$45</formula>
    </cfRule>
    <cfRule type="cellIs" dxfId="158" priority="160" operator="lessThan">
      <formula>$F$45</formula>
    </cfRule>
  </conditionalFormatting>
  <conditionalFormatting sqref="E554">
    <cfRule type="cellIs" dxfId="157" priority="157" operator="lessThan">
      <formula>$F$45</formula>
    </cfRule>
    <cfRule type="cellIs" dxfId="156" priority="158" operator="lessThan">
      <formula>$F$45</formula>
    </cfRule>
  </conditionalFormatting>
  <conditionalFormatting sqref="E555:E557">
    <cfRule type="cellIs" dxfId="155" priority="155" operator="lessThan">
      <formula>$F$45</formula>
    </cfRule>
    <cfRule type="cellIs" dxfId="154" priority="156" operator="lessThan">
      <formula>$F$45</formula>
    </cfRule>
  </conditionalFormatting>
  <conditionalFormatting sqref="C562">
    <cfRule type="cellIs" dxfId="153" priority="151" operator="lessThan">
      <formula>$F$45</formula>
    </cfRule>
    <cfRule type="cellIs" dxfId="152" priority="152" operator="lessThan">
      <formula>$F$45</formula>
    </cfRule>
  </conditionalFormatting>
  <conditionalFormatting sqref="E561:E562">
    <cfRule type="cellIs" dxfId="151" priority="153" operator="lessThan">
      <formula>$F$45</formula>
    </cfRule>
    <cfRule type="cellIs" dxfId="150" priority="154" operator="lessThan">
      <formula>$F$45</formula>
    </cfRule>
  </conditionalFormatting>
  <conditionalFormatting sqref="C564:C567">
    <cfRule type="cellIs" dxfId="149" priority="147" operator="lessThan">
      <formula>$F$45</formula>
    </cfRule>
    <cfRule type="cellIs" dxfId="148" priority="148" operator="lessThan">
      <formula>$F$45</formula>
    </cfRule>
  </conditionalFormatting>
  <conditionalFormatting sqref="C563">
    <cfRule type="cellIs" dxfId="147" priority="149" operator="lessThan">
      <formula>$F$45</formula>
    </cfRule>
    <cfRule type="cellIs" dxfId="146" priority="150" operator="lessThan">
      <formula>$F$45</formula>
    </cfRule>
  </conditionalFormatting>
  <conditionalFormatting sqref="E563">
    <cfRule type="cellIs" dxfId="145" priority="145" operator="lessThan">
      <formula>$F$45</formula>
    </cfRule>
    <cfRule type="cellIs" dxfId="144" priority="146" operator="lessThan">
      <formula>$F$45</formula>
    </cfRule>
  </conditionalFormatting>
  <conditionalFormatting sqref="E564">
    <cfRule type="cellIs" dxfId="143" priority="143" operator="lessThan">
      <formula>$F$45</formula>
    </cfRule>
    <cfRule type="cellIs" dxfId="142" priority="144" operator="lessThan">
      <formula>$F$45</formula>
    </cfRule>
  </conditionalFormatting>
  <conditionalFormatting sqref="E565:E567">
    <cfRule type="cellIs" dxfId="141" priority="141" operator="lessThan">
      <formula>$F$45</formula>
    </cfRule>
    <cfRule type="cellIs" dxfId="140" priority="142" operator="lessThan">
      <formula>$F$45</formula>
    </cfRule>
  </conditionalFormatting>
  <conditionalFormatting sqref="C572">
    <cfRule type="cellIs" dxfId="139" priority="137" operator="lessThan">
      <formula>$F$45</formula>
    </cfRule>
    <cfRule type="cellIs" dxfId="138" priority="138" operator="lessThan">
      <formula>$F$45</formula>
    </cfRule>
  </conditionalFormatting>
  <conditionalFormatting sqref="E571:E572">
    <cfRule type="cellIs" dxfId="137" priority="139" operator="lessThan">
      <formula>$F$45</formula>
    </cfRule>
    <cfRule type="cellIs" dxfId="136" priority="140" operator="lessThan">
      <formula>$F$45</formula>
    </cfRule>
  </conditionalFormatting>
  <conditionalFormatting sqref="C574:C577">
    <cfRule type="cellIs" dxfId="135" priority="133" operator="lessThan">
      <formula>$F$45</formula>
    </cfRule>
    <cfRule type="cellIs" dxfId="134" priority="134" operator="lessThan">
      <formula>$F$45</formula>
    </cfRule>
  </conditionalFormatting>
  <conditionalFormatting sqref="C573">
    <cfRule type="cellIs" dxfId="133" priority="135" operator="lessThan">
      <formula>$F$45</formula>
    </cfRule>
    <cfRule type="cellIs" dxfId="132" priority="136" operator="lessThan">
      <formula>$F$45</formula>
    </cfRule>
  </conditionalFormatting>
  <conditionalFormatting sqref="E573">
    <cfRule type="cellIs" dxfId="131" priority="131" operator="lessThan">
      <formula>$F$45</formula>
    </cfRule>
    <cfRule type="cellIs" dxfId="130" priority="132" operator="lessThan">
      <formula>$F$45</formula>
    </cfRule>
  </conditionalFormatting>
  <conditionalFormatting sqref="E574">
    <cfRule type="cellIs" dxfId="129" priority="129" operator="lessThan">
      <formula>$F$45</formula>
    </cfRule>
    <cfRule type="cellIs" dxfId="128" priority="130" operator="lessThan">
      <formula>$F$45</formula>
    </cfRule>
  </conditionalFormatting>
  <conditionalFormatting sqref="E575:E577">
    <cfRule type="cellIs" dxfId="127" priority="127" operator="lessThan">
      <formula>$F$45</formula>
    </cfRule>
    <cfRule type="cellIs" dxfId="126" priority="128" operator="lessThan">
      <formula>$F$45</formula>
    </cfRule>
  </conditionalFormatting>
  <conditionalFormatting sqref="C582">
    <cfRule type="cellIs" dxfId="125" priority="123" operator="lessThan">
      <formula>$F$45</formula>
    </cfRule>
    <cfRule type="cellIs" dxfId="124" priority="124" operator="lessThan">
      <formula>$F$45</formula>
    </cfRule>
  </conditionalFormatting>
  <conditionalFormatting sqref="E581:E582">
    <cfRule type="cellIs" dxfId="123" priority="125" operator="lessThan">
      <formula>$F$45</formula>
    </cfRule>
    <cfRule type="cellIs" dxfId="122" priority="126" operator="lessThan">
      <formula>$F$45</formula>
    </cfRule>
  </conditionalFormatting>
  <conditionalFormatting sqref="C584:C587">
    <cfRule type="cellIs" dxfId="121" priority="119" operator="lessThan">
      <formula>$F$45</formula>
    </cfRule>
    <cfRule type="cellIs" dxfId="120" priority="120" operator="lessThan">
      <formula>$F$45</formula>
    </cfRule>
  </conditionalFormatting>
  <conditionalFormatting sqref="C583">
    <cfRule type="cellIs" dxfId="119" priority="121" operator="lessThan">
      <formula>$F$45</formula>
    </cfRule>
    <cfRule type="cellIs" dxfId="118" priority="122" operator="lessThan">
      <formula>$F$45</formula>
    </cfRule>
  </conditionalFormatting>
  <conditionalFormatting sqref="E583">
    <cfRule type="cellIs" dxfId="117" priority="117" operator="lessThan">
      <formula>$F$45</formula>
    </cfRule>
    <cfRule type="cellIs" dxfId="116" priority="118" operator="lessThan">
      <formula>$F$45</formula>
    </cfRule>
  </conditionalFormatting>
  <conditionalFormatting sqref="E584">
    <cfRule type="cellIs" dxfId="115" priority="115" operator="lessThan">
      <formula>$F$45</formula>
    </cfRule>
    <cfRule type="cellIs" dxfId="114" priority="116" operator="lessThan">
      <formula>$F$45</formula>
    </cfRule>
  </conditionalFormatting>
  <conditionalFormatting sqref="E585:E587">
    <cfRule type="cellIs" dxfId="113" priority="113" operator="lessThan">
      <formula>$F$45</formula>
    </cfRule>
    <cfRule type="cellIs" dxfId="112" priority="114" operator="lessThan">
      <formula>$F$45</formula>
    </cfRule>
  </conditionalFormatting>
  <conditionalFormatting sqref="C592">
    <cfRule type="cellIs" dxfId="111" priority="109" operator="lessThan">
      <formula>$F$45</formula>
    </cfRule>
    <cfRule type="cellIs" dxfId="110" priority="110" operator="lessThan">
      <formula>$F$45</formula>
    </cfRule>
  </conditionalFormatting>
  <conditionalFormatting sqref="E591:E592">
    <cfRule type="cellIs" dxfId="109" priority="111" operator="lessThan">
      <formula>$F$45</formula>
    </cfRule>
    <cfRule type="cellIs" dxfId="108" priority="112" operator="lessThan">
      <formula>$F$45</formula>
    </cfRule>
  </conditionalFormatting>
  <conditionalFormatting sqref="C594:C597">
    <cfRule type="cellIs" dxfId="107" priority="105" operator="lessThan">
      <formula>$F$45</formula>
    </cfRule>
    <cfRule type="cellIs" dxfId="106" priority="106" operator="lessThan">
      <formula>$F$45</formula>
    </cfRule>
  </conditionalFormatting>
  <conditionalFormatting sqref="C593">
    <cfRule type="cellIs" dxfId="105" priority="107" operator="lessThan">
      <formula>$F$45</formula>
    </cfRule>
    <cfRule type="cellIs" dxfId="104" priority="108" operator="lessThan">
      <formula>$F$45</formula>
    </cfRule>
  </conditionalFormatting>
  <conditionalFormatting sqref="E593">
    <cfRule type="cellIs" dxfId="103" priority="103" operator="lessThan">
      <formula>$F$45</formula>
    </cfRule>
    <cfRule type="cellIs" dxfId="102" priority="104" operator="lessThan">
      <formula>$F$45</formula>
    </cfRule>
  </conditionalFormatting>
  <conditionalFormatting sqref="E594">
    <cfRule type="cellIs" dxfId="101" priority="101" operator="lessThan">
      <formula>$F$45</formula>
    </cfRule>
    <cfRule type="cellIs" dxfId="100" priority="102" operator="lessThan">
      <formula>$F$45</formula>
    </cfRule>
  </conditionalFormatting>
  <conditionalFormatting sqref="E595:E597">
    <cfRule type="cellIs" dxfId="99" priority="99" operator="lessThan">
      <formula>$F$45</formula>
    </cfRule>
    <cfRule type="cellIs" dxfId="98" priority="100" operator="lessThan">
      <formula>$F$45</formula>
    </cfRule>
  </conditionalFormatting>
  <conditionalFormatting sqref="C602">
    <cfRule type="cellIs" dxfId="97" priority="95" operator="lessThan">
      <formula>$F$45</formula>
    </cfRule>
    <cfRule type="cellIs" dxfId="96" priority="96" operator="lessThan">
      <formula>$F$45</formula>
    </cfRule>
  </conditionalFormatting>
  <conditionalFormatting sqref="E601:E602">
    <cfRule type="cellIs" dxfId="95" priority="97" operator="lessThan">
      <formula>$F$45</formula>
    </cfRule>
    <cfRule type="cellIs" dxfId="94" priority="98" operator="lessThan">
      <formula>$F$45</formula>
    </cfRule>
  </conditionalFormatting>
  <conditionalFormatting sqref="C604:C607">
    <cfRule type="cellIs" dxfId="93" priority="91" operator="lessThan">
      <formula>$F$45</formula>
    </cfRule>
    <cfRule type="cellIs" dxfId="92" priority="92" operator="lessThan">
      <formula>$F$45</formula>
    </cfRule>
  </conditionalFormatting>
  <conditionalFormatting sqref="C603">
    <cfRule type="cellIs" dxfId="91" priority="93" operator="lessThan">
      <formula>$F$45</formula>
    </cfRule>
    <cfRule type="cellIs" dxfId="90" priority="94" operator="lessThan">
      <formula>$F$45</formula>
    </cfRule>
  </conditionalFormatting>
  <conditionalFormatting sqref="E603">
    <cfRule type="cellIs" dxfId="89" priority="89" operator="lessThan">
      <formula>$F$45</formula>
    </cfRule>
    <cfRule type="cellIs" dxfId="88" priority="90" operator="lessThan">
      <formula>$F$45</formula>
    </cfRule>
  </conditionalFormatting>
  <conditionalFormatting sqref="E604">
    <cfRule type="cellIs" dxfId="87" priority="87" operator="lessThan">
      <formula>$F$45</formula>
    </cfRule>
    <cfRule type="cellIs" dxfId="86" priority="88" operator="lessThan">
      <formula>$F$45</formula>
    </cfRule>
  </conditionalFormatting>
  <conditionalFormatting sqref="E605:E607">
    <cfRule type="cellIs" dxfId="85" priority="85" operator="lessThan">
      <formula>$F$45</formula>
    </cfRule>
    <cfRule type="cellIs" dxfId="84" priority="86" operator="lessThan">
      <formula>$F$45</formula>
    </cfRule>
  </conditionalFormatting>
  <conditionalFormatting sqref="C612">
    <cfRule type="cellIs" dxfId="83" priority="81" operator="lessThan">
      <formula>$F$45</formula>
    </cfRule>
    <cfRule type="cellIs" dxfId="82" priority="82" operator="lessThan">
      <formula>$F$45</formula>
    </cfRule>
  </conditionalFormatting>
  <conditionalFormatting sqref="E611:E612">
    <cfRule type="cellIs" dxfId="81" priority="83" operator="lessThan">
      <formula>$F$45</formula>
    </cfRule>
    <cfRule type="cellIs" dxfId="80" priority="84" operator="lessThan">
      <formula>$F$45</formula>
    </cfRule>
  </conditionalFormatting>
  <conditionalFormatting sqref="C614:C617">
    <cfRule type="cellIs" dxfId="79" priority="77" operator="lessThan">
      <formula>$F$45</formula>
    </cfRule>
    <cfRule type="cellIs" dxfId="78" priority="78" operator="lessThan">
      <formula>$F$45</formula>
    </cfRule>
  </conditionalFormatting>
  <conditionalFormatting sqref="C613">
    <cfRule type="cellIs" dxfId="77" priority="79" operator="lessThan">
      <formula>$F$45</formula>
    </cfRule>
    <cfRule type="cellIs" dxfId="76" priority="80" operator="lessThan">
      <formula>$F$45</formula>
    </cfRule>
  </conditionalFormatting>
  <conditionalFormatting sqref="E613">
    <cfRule type="cellIs" dxfId="75" priority="75" operator="lessThan">
      <formula>$F$45</formula>
    </cfRule>
    <cfRule type="cellIs" dxfId="74" priority="76" operator="lessThan">
      <formula>$F$45</formula>
    </cfRule>
  </conditionalFormatting>
  <conditionalFormatting sqref="E614">
    <cfRule type="cellIs" dxfId="73" priority="73" operator="lessThan">
      <formula>$F$45</formula>
    </cfRule>
    <cfRule type="cellIs" dxfId="72" priority="74" operator="lessThan">
      <formula>$F$45</formula>
    </cfRule>
  </conditionalFormatting>
  <conditionalFormatting sqref="E615:E617">
    <cfRule type="cellIs" dxfId="71" priority="71" operator="lessThan">
      <formula>$F$45</formula>
    </cfRule>
    <cfRule type="cellIs" dxfId="70" priority="72" operator="lessThan">
      <formula>$F$45</formula>
    </cfRule>
  </conditionalFormatting>
  <conditionalFormatting sqref="C622">
    <cfRule type="cellIs" dxfId="69" priority="67" operator="lessThan">
      <formula>$F$45</formula>
    </cfRule>
    <cfRule type="cellIs" dxfId="68" priority="68" operator="lessThan">
      <formula>$F$45</formula>
    </cfRule>
  </conditionalFormatting>
  <conditionalFormatting sqref="E621:E622">
    <cfRule type="cellIs" dxfId="67" priority="69" operator="lessThan">
      <formula>$F$45</formula>
    </cfRule>
    <cfRule type="cellIs" dxfId="66" priority="70" operator="lessThan">
      <formula>$F$45</formula>
    </cfRule>
  </conditionalFormatting>
  <conditionalFormatting sqref="C624:C627">
    <cfRule type="cellIs" dxfId="65" priority="63" operator="lessThan">
      <formula>$F$45</formula>
    </cfRule>
    <cfRule type="cellIs" dxfId="64" priority="64" operator="lessThan">
      <formula>$F$45</formula>
    </cfRule>
  </conditionalFormatting>
  <conditionalFormatting sqref="C623">
    <cfRule type="cellIs" dxfId="63" priority="65" operator="lessThan">
      <formula>$F$45</formula>
    </cfRule>
    <cfRule type="cellIs" dxfId="62" priority="66" operator="lessThan">
      <formula>$F$45</formula>
    </cfRule>
  </conditionalFormatting>
  <conditionalFormatting sqref="E623">
    <cfRule type="cellIs" dxfId="61" priority="61" operator="lessThan">
      <formula>$F$45</formula>
    </cfRule>
    <cfRule type="cellIs" dxfId="60" priority="62" operator="lessThan">
      <formula>$F$45</formula>
    </cfRule>
  </conditionalFormatting>
  <conditionalFormatting sqref="E624">
    <cfRule type="cellIs" dxfId="59" priority="59" operator="lessThan">
      <formula>$F$45</formula>
    </cfRule>
    <cfRule type="cellIs" dxfId="58" priority="60" operator="lessThan">
      <formula>$F$45</formula>
    </cfRule>
  </conditionalFormatting>
  <conditionalFormatting sqref="E625:E627">
    <cfRule type="cellIs" dxfId="57" priority="57" operator="lessThan">
      <formula>$F$45</formula>
    </cfRule>
    <cfRule type="cellIs" dxfId="56" priority="58" operator="lessThan">
      <formula>$F$45</formula>
    </cfRule>
  </conditionalFormatting>
  <conditionalFormatting sqref="C632">
    <cfRule type="cellIs" dxfId="55" priority="53" operator="lessThan">
      <formula>$F$45</formula>
    </cfRule>
    <cfRule type="cellIs" dxfId="54" priority="54" operator="lessThan">
      <formula>$F$45</formula>
    </cfRule>
  </conditionalFormatting>
  <conditionalFormatting sqref="E631:E632">
    <cfRule type="cellIs" dxfId="53" priority="55" operator="lessThan">
      <formula>$F$45</formula>
    </cfRule>
    <cfRule type="cellIs" dxfId="52" priority="56" operator="lessThan">
      <formula>$F$45</formula>
    </cfRule>
  </conditionalFormatting>
  <conditionalFormatting sqref="C634:C637">
    <cfRule type="cellIs" dxfId="51" priority="49" operator="lessThan">
      <formula>$F$45</formula>
    </cfRule>
    <cfRule type="cellIs" dxfId="50" priority="50" operator="lessThan">
      <formula>$F$45</formula>
    </cfRule>
  </conditionalFormatting>
  <conditionalFormatting sqref="C633">
    <cfRule type="cellIs" dxfId="49" priority="51" operator="lessThan">
      <formula>$F$45</formula>
    </cfRule>
    <cfRule type="cellIs" dxfId="48" priority="52" operator="lessThan">
      <formula>$F$45</formula>
    </cfRule>
  </conditionalFormatting>
  <conditionalFormatting sqref="E633">
    <cfRule type="cellIs" dxfId="47" priority="47" operator="lessThan">
      <formula>$F$45</formula>
    </cfRule>
    <cfRule type="cellIs" dxfId="46" priority="48" operator="lessThan">
      <formula>$F$45</formula>
    </cfRule>
  </conditionalFormatting>
  <conditionalFormatting sqref="E634">
    <cfRule type="cellIs" dxfId="45" priority="45" operator="lessThan">
      <formula>$F$45</formula>
    </cfRule>
    <cfRule type="cellIs" dxfId="44" priority="46" operator="lessThan">
      <formula>$F$45</formula>
    </cfRule>
  </conditionalFormatting>
  <conditionalFormatting sqref="E635:E637">
    <cfRule type="cellIs" dxfId="43" priority="43" operator="lessThan">
      <formula>$F$45</formula>
    </cfRule>
    <cfRule type="cellIs" dxfId="42" priority="44" operator="lessThan">
      <formula>$F$45</formula>
    </cfRule>
  </conditionalFormatting>
  <conditionalFormatting sqref="C642">
    <cfRule type="cellIs" dxfId="41" priority="39" operator="lessThan">
      <formula>$F$45</formula>
    </cfRule>
    <cfRule type="cellIs" dxfId="40" priority="40" operator="lessThan">
      <formula>$F$45</formula>
    </cfRule>
  </conditionalFormatting>
  <conditionalFormatting sqref="E641:E642">
    <cfRule type="cellIs" dxfId="39" priority="41" operator="lessThan">
      <formula>$F$45</formula>
    </cfRule>
    <cfRule type="cellIs" dxfId="38" priority="42" operator="lessThan">
      <formula>$F$45</formula>
    </cfRule>
  </conditionalFormatting>
  <conditionalFormatting sqref="C644:C647">
    <cfRule type="cellIs" dxfId="37" priority="35" operator="lessThan">
      <formula>$F$45</formula>
    </cfRule>
    <cfRule type="cellIs" dxfId="36" priority="36" operator="lessThan">
      <formula>$F$45</formula>
    </cfRule>
  </conditionalFormatting>
  <conditionalFormatting sqref="C643">
    <cfRule type="cellIs" dxfId="35" priority="37" operator="lessThan">
      <formula>$F$45</formula>
    </cfRule>
    <cfRule type="cellIs" dxfId="34" priority="38" operator="lessThan">
      <formula>$F$45</formula>
    </cfRule>
  </conditionalFormatting>
  <conditionalFormatting sqref="E643">
    <cfRule type="cellIs" dxfId="33" priority="33" operator="lessThan">
      <formula>$F$45</formula>
    </cfRule>
    <cfRule type="cellIs" dxfId="32" priority="34" operator="lessThan">
      <formula>$F$45</formula>
    </cfRule>
  </conditionalFormatting>
  <conditionalFormatting sqref="E644">
    <cfRule type="cellIs" dxfId="31" priority="31" operator="lessThan">
      <formula>$F$45</formula>
    </cfRule>
    <cfRule type="cellIs" dxfId="30" priority="32" operator="lessThan">
      <formula>$F$45</formula>
    </cfRule>
  </conditionalFormatting>
  <conditionalFormatting sqref="E645:E647">
    <cfRule type="cellIs" dxfId="29" priority="29" operator="lessThan">
      <formula>$F$45</formula>
    </cfRule>
    <cfRule type="cellIs" dxfId="28" priority="30" operator="lessThan">
      <formula>$F$45</formula>
    </cfRule>
  </conditionalFormatting>
  <conditionalFormatting sqref="C652">
    <cfRule type="cellIs" dxfId="27" priority="25" operator="lessThan">
      <formula>$F$45</formula>
    </cfRule>
    <cfRule type="cellIs" dxfId="26" priority="26" operator="lessThan">
      <formula>$F$45</formula>
    </cfRule>
  </conditionalFormatting>
  <conditionalFormatting sqref="E651:E652">
    <cfRule type="cellIs" dxfId="25" priority="27" operator="lessThan">
      <formula>$F$45</formula>
    </cfRule>
    <cfRule type="cellIs" dxfId="24" priority="28" operator="lessThan">
      <formula>$F$45</formula>
    </cfRule>
  </conditionalFormatting>
  <conditionalFormatting sqref="C654:C657">
    <cfRule type="cellIs" dxfId="23" priority="21" operator="lessThan">
      <formula>$F$45</formula>
    </cfRule>
    <cfRule type="cellIs" dxfId="22" priority="22" operator="lessThan">
      <formula>$F$45</formula>
    </cfRule>
  </conditionalFormatting>
  <conditionalFormatting sqref="C653">
    <cfRule type="cellIs" dxfId="21" priority="23" operator="lessThan">
      <formula>$F$45</formula>
    </cfRule>
    <cfRule type="cellIs" dxfId="20" priority="24" operator="lessThan">
      <formula>$F$45</formula>
    </cfRule>
  </conditionalFormatting>
  <conditionalFormatting sqref="E653">
    <cfRule type="cellIs" dxfId="19" priority="19" operator="lessThan">
      <formula>$F$45</formula>
    </cfRule>
    <cfRule type="cellIs" dxfId="18" priority="20" operator="lessThan">
      <formula>$F$45</formula>
    </cfRule>
  </conditionalFormatting>
  <conditionalFormatting sqref="E654">
    <cfRule type="cellIs" dxfId="17" priority="17" operator="lessThan">
      <formula>$F$45</formula>
    </cfRule>
    <cfRule type="cellIs" dxfId="16" priority="18" operator="lessThan">
      <formula>$F$45</formula>
    </cfRule>
  </conditionalFormatting>
  <conditionalFormatting sqref="E655:E657">
    <cfRule type="cellIs" dxfId="15" priority="15" operator="lessThan">
      <formula>$F$45</formula>
    </cfRule>
    <cfRule type="cellIs" dxfId="14" priority="16" operator="lessThan">
      <formula>$F$45</formula>
    </cfRule>
  </conditionalFormatting>
  <conditionalFormatting sqref="C662">
    <cfRule type="cellIs" dxfId="13" priority="11" operator="lessThan">
      <formula>$F$45</formula>
    </cfRule>
    <cfRule type="cellIs" dxfId="12" priority="12" operator="lessThan">
      <formula>$F$45</formula>
    </cfRule>
  </conditionalFormatting>
  <conditionalFormatting sqref="E661:E662">
    <cfRule type="cellIs" dxfId="11" priority="13" operator="lessThan">
      <formula>$F$45</formula>
    </cfRule>
    <cfRule type="cellIs" dxfId="10" priority="14" operator="lessThan">
      <formula>$F$45</formula>
    </cfRule>
  </conditionalFormatting>
  <conditionalFormatting sqref="C664:C667">
    <cfRule type="cellIs" dxfId="9" priority="7" operator="lessThan">
      <formula>$F$45</formula>
    </cfRule>
    <cfRule type="cellIs" dxfId="8" priority="8" operator="lessThan">
      <formula>$F$45</formula>
    </cfRule>
  </conditionalFormatting>
  <conditionalFormatting sqref="C663">
    <cfRule type="cellIs" dxfId="7" priority="9" operator="lessThan">
      <formula>$F$45</formula>
    </cfRule>
    <cfRule type="cellIs" dxfId="6" priority="10" operator="lessThan">
      <formula>$F$45</formula>
    </cfRule>
  </conditionalFormatting>
  <conditionalFormatting sqref="E663">
    <cfRule type="cellIs" dxfId="5" priority="5" operator="lessThan">
      <formula>$F$45</formula>
    </cfRule>
    <cfRule type="cellIs" dxfId="4" priority="6" operator="lessThan">
      <formula>$F$45</formula>
    </cfRule>
  </conditionalFormatting>
  <conditionalFormatting sqref="E664">
    <cfRule type="cellIs" dxfId="3" priority="3" operator="lessThan">
      <formula>$F$45</formula>
    </cfRule>
    <cfRule type="cellIs" dxfId="2" priority="4" operator="lessThan">
      <formula>$F$45</formula>
    </cfRule>
  </conditionalFormatting>
  <conditionalFormatting sqref="E665:E667">
    <cfRule type="cellIs" dxfId="1" priority="1" operator="lessThan">
      <formula>$F$45</formula>
    </cfRule>
    <cfRule type="cellIs" dxfId="0" priority="2" operator="lessThan">
      <formula>$F$45</formula>
    </cfRule>
  </conditionalFormatting>
  <hyperlinks>
    <hyperlink ref="B19" r:id="rId1" display="joãodasilva@yahoo.com.br" xr:uid="{00000000-0004-0000-0100-000000000000}"/>
  </hyperlinks>
  <pageMargins left="0.78740157480314965" right="0.59055118110236227" top="0.78740157480314965" bottom="0.78740157480314965" header="0" footer="0"/>
  <pageSetup paperSize="9" scale="58" fitToHeight="0" orientation="portrait" r:id="rId2"/>
  <headerFooter>
    <oddFooter>&amp;L&amp;G</oddFooter>
  </headerFooter>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214"/>
  <sheetViews>
    <sheetView showGridLines="0" topLeftCell="A196" zoomScaleNormal="100" workbookViewId="0">
      <selection activeCell="J209" sqref="J209"/>
    </sheetView>
  </sheetViews>
  <sheetFormatPr baseColWidth="10" defaultColWidth="8.83203125" defaultRowHeight="15" x14ac:dyDescent="0.2"/>
  <cols>
    <col min="1" max="1" width="21.5" customWidth="1"/>
    <col min="2" max="2" width="11.83203125" customWidth="1"/>
    <col min="3" max="3" width="9" customWidth="1"/>
    <col min="4" max="4" width="8.5" customWidth="1"/>
    <col min="5" max="5" width="20.6640625" customWidth="1"/>
    <col min="6" max="6" width="5.5" customWidth="1"/>
    <col min="7" max="7" width="13.5" customWidth="1"/>
    <col min="8" max="8" width="17.33203125" customWidth="1"/>
    <col min="9" max="9" width="18.33203125" customWidth="1"/>
    <col min="10" max="10" width="19" customWidth="1"/>
    <col min="11" max="11" width="98.6640625" customWidth="1"/>
    <col min="12" max="26" width="9.1640625"/>
  </cols>
  <sheetData>
    <row r="1" spans="1:14" ht="73.5" customHeight="1" thickBot="1" x14ac:dyDescent="0.25">
      <c r="A1" s="243"/>
      <c r="B1" s="243"/>
      <c r="C1" s="248" t="s">
        <v>827</v>
      </c>
      <c r="D1" s="249"/>
      <c r="E1" s="249"/>
      <c r="F1" s="249"/>
      <c r="G1" s="249"/>
      <c r="H1" s="249"/>
      <c r="I1" s="243"/>
      <c r="J1" s="243"/>
    </row>
    <row r="2" spans="1:14" ht="47.25" customHeight="1" thickBot="1" x14ac:dyDescent="0.25">
      <c r="A2" s="1"/>
      <c r="B2" s="63"/>
      <c r="C2" s="61"/>
      <c r="D2" s="62"/>
      <c r="E2" s="62"/>
      <c r="F2" s="62"/>
      <c r="G2" s="62"/>
      <c r="H2" s="62"/>
      <c r="I2" s="1"/>
      <c r="J2" s="1"/>
    </row>
    <row r="3" spans="1:14" ht="5" customHeight="1" x14ac:dyDescent="0.2">
      <c r="A3" s="1"/>
      <c r="B3" s="1"/>
      <c r="C3" s="1"/>
      <c r="D3" s="1"/>
      <c r="E3" s="1"/>
      <c r="F3" s="1"/>
      <c r="G3" s="1"/>
      <c r="H3" s="1"/>
      <c r="I3" s="1"/>
      <c r="J3" s="1"/>
    </row>
    <row r="4" spans="1:14" ht="20" x14ac:dyDescent="0.2">
      <c r="A4" s="240" t="s">
        <v>706</v>
      </c>
      <c r="B4" s="240"/>
      <c r="C4" s="240"/>
      <c r="D4" s="240"/>
      <c r="E4" s="240"/>
      <c r="F4" s="240"/>
      <c r="G4" s="240"/>
      <c r="H4" s="240"/>
      <c r="I4" s="240"/>
      <c r="J4" s="240"/>
    </row>
    <row r="5" spans="1:14" ht="5" customHeight="1" x14ac:dyDescent="0.2"/>
    <row r="6" spans="1:14" ht="16" thickBot="1" x14ac:dyDescent="0.25">
      <c r="A6" s="2" t="s">
        <v>1</v>
      </c>
      <c r="B6" s="307" t="str">
        <f>'FICHA DE PROJETO'!B6</f>
        <v>Catanduvas</v>
      </c>
      <c r="C6" s="307"/>
      <c r="D6" s="307"/>
      <c r="E6" s="308"/>
      <c r="G6" s="2" t="s">
        <v>2</v>
      </c>
      <c r="H6" s="252">
        <f>'FICHA DE PROJETO'!H6</f>
        <v>76208842000103</v>
      </c>
      <c r="I6" s="252"/>
      <c r="J6" s="253"/>
      <c r="N6" s="19" t="s">
        <v>478</v>
      </c>
    </row>
    <row r="7" spans="1:14" ht="3" customHeight="1" x14ac:dyDescent="0.2">
      <c r="A7" s="2"/>
      <c r="B7" s="23"/>
      <c r="C7" s="23"/>
      <c r="D7" s="23"/>
      <c r="E7" s="23"/>
      <c r="G7" s="2"/>
      <c r="H7" s="23"/>
      <c r="I7" s="23"/>
      <c r="J7" s="23"/>
    </row>
    <row r="8" spans="1:14" ht="29.25" customHeight="1" thickBot="1" x14ac:dyDescent="0.25">
      <c r="A8" s="24" t="str">
        <f>'FICHA DE PROJETO'!A8</f>
        <v>Projeto:</v>
      </c>
      <c r="B8" s="317" t="str">
        <f>'FICHA DE PROJETO'!B8</f>
        <v>Pavimentação asfáltica sobre pedras irregulares</v>
      </c>
      <c r="C8" s="317"/>
      <c r="D8" s="317"/>
      <c r="E8" s="317"/>
      <c r="G8" s="24" t="s">
        <v>483</v>
      </c>
      <c r="H8" s="38" t="str">
        <f>'FICHA DE PROJETO'!H8</f>
        <v>Pavimentação de Vias Urbanas</v>
      </c>
      <c r="I8" s="38"/>
      <c r="J8" s="39"/>
    </row>
    <row r="9" spans="1:14" ht="3" customHeight="1" x14ac:dyDescent="0.2">
      <c r="B9" s="23"/>
      <c r="C9" s="23"/>
      <c r="D9" s="23"/>
      <c r="E9" s="23"/>
      <c r="H9" s="23"/>
      <c r="I9" s="23"/>
      <c r="J9" s="23"/>
    </row>
    <row r="10" spans="1:14" ht="16" thickBot="1" x14ac:dyDescent="0.25">
      <c r="A10" s="2" t="str">
        <f>'FICHA DE PROJETO'!A10</f>
        <v>Prioridade:</v>
      </c>
      <c r="B10" s="47">
        <f>'FICHA DE PROJETO'!B10</f>
        <v>42</v>
      </c>
      <c r="C10" s="258" t="str">
        <f>'FICHA DE PROJETO'!C10</f>
        <v>Programa</v>
      </c>
      <c r="D10" s="258"/>
      <c r="E10" s="48" t="str">
        <f>'FICHA DE PROJETO'!E10</f>
        <v>PAM</v>
      </c>
      <c r="G10" s="2" t="s">
        <v>3</v>
      </c>
      <c r="H10" s="307" t="str">
        <f>'FICHA DE PROJETO'!H10</f>
        <v>527/2022</v>
      </c>
      <c r="I10" s="307"/>
      <c r="J10" s="308"/>
    </row>
    <row r="11" spans="1:14" ht="3" customHeight="1" x14ac:dyDescent="0.2">
      <c r="A11" s="2"/>
      <c r="B11" s="23"/>
      <c r="C11" s="23"/>
      <c r="D11" s="23"/>
      <c r="E11" s="23"/>
      <c r="G11" s="2"/>
      <c r="H11" s="23"/>
      <c r="I11" s="23"/>
      <c r="J11" s="23"/>
    </row>
    <row r="12" spans="1:14" ht="16" hidden="1" thickBot="1" x14ac:dyDescent="0.25">
      <c r="A12" s="2" t="s">
        <v>484</v>
      </c>
      <c r="B12" s="318">
        <f>'FICHA DE PROJETO'!B12</f>
        <v>200000</v>
      </c>
      <c r="C12" s="318"/>
      <c r="D12" s="318"/>
      <c r="E12" s="319"/>
      <c r="G12" s="2" t="s">
        <v>13</v>
      </c>
      <c r="H12" s="318">
        <f>'FICHA DE PROJETO'!H12</f>
        <v>255119.83000000002</v>
      </c>
      <c r="I12" s="318"/>
      <c r="J12" s="319"/>
    </row>
    <row r="13" spans="1:14" ht="8" customHeight="1" thickBot="1" x14ac:dyDescent="0.25">
      <c r="A13" s="4"/>
      <c r="B13" s="5"/>
      <c r="C13" s="5"/>
      <c r="D13" s="5"/>
      <c r="E13" s="5"/>
      <c r="F13" s="6"/>
      <c r="G13" s="4"/>
      <c r="H13" s="25"/>
      <c r="I13" s="25"/>
      <c r="J13" s="25"/>
    </row>
    <row r="14" spans="1:14" ht="8" customHeight="1" x14ac:dyDescent="0.2">
      <c r="H14" s="23"/>
      <c r="I14" s="23"/>
      <c r="J14" s="23"/>
    </row>
    <row r="15" spans="1:14" ht="15.75" customHeight="1" thickBot="1" x14ac:dyDescent="0.25">
      <c r="A15" s="2" t="s">
        <v>5</v>
      </c>
      <c r="B15" s="307" t="str">
        <f>'FICHA DE PROJETO'!B15</f>
        <v>Lucas Mathias</v>
      </c>
      <c r="C15" s="307"/>
      <c r="D15" s="307"/>
      <c r="E15" s="308"/>
      <c r="G15" s="2" t="s">
        <v>7</v>
      </c>
      <c r="H15" s="307" t="str">
        <f>'FICHA DE PROJETO'!H15</f>
        <v>047.913.249-60</v>
      </c>
      <c r="I15" s="307"/>
      <c r="J15" s="308"/>
      <c r="K15" s="28"/>
    </row>
    <row r="16" spans="1:14" ht="3" customHeight="1" x14ac:dyDescent="0.2">
      <c r="A16" s="2"/>
      <c r="G16" s="2"/>
      <c r="H16" s="23"/>
      <c r="I16" s="23"/>
      <c r="J16" s="23"/>
    </row>
    <row r="17" spans="1:11" ht="16" thickBot="1" x14ac:dyDescent="0.25">
      <c r="A17" s="2" t="s">
        <v>8</v>
      </c>
      <c r="B17" s="309" t="str">
        <f>'FICHA DE PROJETO'!B17</f>
        <v>CREA - PR 89.858/D</v>
      </c>
      <c r="C17" s="310"/>
      <c r="E17" s="3"/>
      <c r="G17" s="2" t="s">
        <v>6</v>
      </c>
      <c r="H17" s="307" t="str">
        <f>'FICHA DE PROJETO'!H17</f>
        <v>Engenheiro Civil</v>
      </c>
      <c r="I17" s="307"/>
      <c r="J17" s="308"/>
    </row>
    <row r="18" spans="1:11" ht="3" customHeight="1" x14ac:dyDescent="0.2">
      <c r="H18" s="23"/>
      <c r="I18" s="23"/>
      <c r="J18" s="23"/>
    </row>
    <row r="19" spans="1:11" ht="16" thickBot="1" x14ac:dyDescent="0.25">
      <c r="A19" s="2" t="s">
        <v>9</v>
      </c>
      <c r="B19" s="394" t="str">
        <f>'FICHA DE PROJETO'!B19</f>
        <v>LUCAS MATHIAS &lt;lmprojetos.engenharia@gmail.com&gt;</v>
      </c>
      <c r="C19" s="312"/>
      <c r="D19" s="312"/>
      <c r="E19" s="313"/>
      <c r="G19" s="2" t="s">
        <v>10</v>
      </c>
      <c r="H19" s="307" t="str">
        <f>'FICHA DE PROJETO'!H19</f>
        <v>45 3037-6490</v>
      </c>
      <c r="I19" s="307"/>
      <c r="J19" s="308"/>
    </row>
    <row r="20" spans="1:11" ht="8" customHeight="1" thickBot="1" x14ac:dyDescent="0.25">
      <c r="A20" s="4"/>
      <c r="B20" s="5"/>
      <c r="C20" s="5"/>
      <c r="D20" s="5"/>
      <c r="E20" s="5"/>
      <c r="F20" s="6"/>
      <c r="G20" s="4"/>
      <c r="H20" s="5"/>
      <c r="I20" s="5"/>
      <c r="J20" s="5"/>
    </row>
    <row r="21" spans="1:11" ht="8" customHeight="1" x14ac:dyDescent="0.2"/>
    <row r="22" spans="1:11" ht="16" x14ac:dyDescent="0.2">
      <c r="A22" s="230" t="s">
        <v>497</v>
      </c>
      <c r="B22" s="230"/>
      <c r="C22" s="230"/>
      <c r="D22" s="230"/>
      <c r="E22" s="230"/>
      <c r="F22" s="230"/>
      <c r="G22" s="230"/>
      <c r="H22" s="230"/>
      <c r="I22" s="230"/>
      <c r="J22" s="230"/>
    </row>
    <row r="23" spans="1:11" ht="6" customHeight="1" x14ac:dyDescent="0.2"/>
    <row r="24" spans="1:11" ht="56.25" customHeight="1" x14ac:dyDescent="0.2">
      <c r="A24" s="314" t="str">
        <f>'FICHA DE PROJETO'!A24</f>
        <v>Pavimentação Asfaltica sobre pedras irregulares em CBUQ, 1.182,00 m2, incluindo serviços preliminares, revestimento, serviços de urbanização, meio-fio e sarjeta, serviços de urbanização, sinalização de trânsito, ensaios tecnológicos e placa de comunicação visual.</v>
      </c>
      <c r="B24" s="315"/>
      <c r="C24" s="315"/>
      <c r="D24" s="315"/>
      <c r="E24" s="315"/>
      <c r="F24" s="315"/>
      <c r="G24" s="315"/>
      <c r="H24" s="315"/>
      <c r="I24" s="315"/>
      <c r="J24" s="316"/>
      <c r="K24" s="27"/>
    </row>
    <row r="25" spans="1:11" ht="6" customHeight="1" x14ac:dyDescent="0.2"/>
    <row r="26" spans="1:11" ht="19.5" customHeight="1" x14ac:dyDescent="0.2">
      <c r="A26" s="74" t="s">
        <v>532</v>
      </c>
      <c r="B26" s="466">
        <v>4802</v>
      </c>
      <c r="C26" s="467"/>
      <c r="D26" s="468"/>
      <c r="E26" s="73" t="s">
        <v>535</v>
      </c>
      <c r="F26" s="464"/>
      <c r="G26" s="464"/>
      <c r="H26" s="507"/>
      <c r="I26" s="508"/>
      <c r="J26" s="64"/>
    </row>
    <row r="27" spans="1:11" ht="19.5" hidden="1" customHeight="1" x14ac:dyDescent="0.2">
      <c r="A27" s="74" t="s">
        <v>537</v>
      </c>
      <c r="B27" s="469"/>
      <c r="C27" s="467"/>
      <c r="D27" s="468"/>
      <c r="E27" s="73" t="s">
        <v>535</v>
      </c>
      <c r="F27" s="72"/>
      <c r="G27" s="72"/>
      <c r="H27" s="33"/>
      <c r="I27" s="33"/>
      <c r="J27" s="33"/>
    </row>
    <row r="28" spans="1:11" ht="20.25" hidden="1" customHeight="1" x14ac:dyDescent="0.2">
      <c r="A28" s="75" t="s">
        <v>533</v>
      </c>
      <c r="B28" s="469" t="s">
        <v>589</v>
      </c>
      <c r="C28" s="467"/>
      <c r="D28" s="468"/>
      <c r="E28" s="73"/>
      <c r="F28" s="465" t="s">
        <v>536</v>
      </c>
      <c r="G28" s="465"/>
      <c r="H28" s="462" t="s">
        <v>590</v>
      </c>
      <c r="I28" s="462"/>
      <c r="J28" s="462"/>
      <c r="K28" s="27"/>
    </row>
    <row r="29" spans="1:11" ht="4.5" customHeight="1" x14ac:dyDescent="0.2">
      <c r="A29" s="32"/>
      <c r="B29" s="32"/>
      <c r="C29" s="32"/>
      <c r="D29" s="32"/>
      <c r="E29" s="32"/>
      <c r="F29" s="32"/>
      <c r="G29" s="32"/>
      <c r="H29" s="32"/>
      <c r="I29" s="32"/>
      <c r="J29" s="32"/>
      <c r="K29" s="27"/>
    </row>
    <row r="30" spans="1:11" ht="17.25" customHeight="1" x14ac:dyDescent="0.2">
      <c r="A30" s="228" t="s">
        <v>591</v>
      </c>
      <c r="B30" s="228"/>
      <c r="C30" s="228"/>
      <c r="D30" s="228"/>
      <c r="E30" s="228"/>
      <c r="F30" s="228"/>
      <c r="G30" s="228"/>
      <c r="H30" s="228"/>
      <c r="I30" s="228"/>
      <c r="J30" s="228"/>
    </row>
    <row r="31" spans="1:11" ht="4.5" customHeight="1" x14ac:dyDescent="0.2">
      <c r="A31" s="34"/>
      <c r="B31" s="34"/>
      <c r="C31" s="34"/>
      <c r="D31" s="34"/>
      <c r="E31" s="34"/>
      <c r="F31" s="34"/>
      <c r="G31" s="34"/>
      <c r="H31" s="34"/>
      <c r="I31" s="34"/>
      <c r="J31" s="34"/>
    </row>
    <row r="32" spans="1:11" ht="15.75" customHeight="1" x14ac:dyDescent="0.2">
      <c r="A32" s="65"/>
      <c r="B32" s="34"/>
      <c r="C32" s="34"/>
      <c r="D32" s="34"/>
      <c r="E32" s="34"/>
      <c r="F32" s="34"/>
      <c r="G32" s="34"/>
      <c r="H32" s="34"/>
      <c r="I32" s="66" t="s">
        <v>507</v>
      </c>
      <c r="J32" s="66" t="s">
        <v>508</v>
      </c>
    </row>
    <row r="33" spans="1:26" ht="17.25" customHeight="1" x14ac:dyDescent="0.2">
      <c r="A33" s="388" t="s">
        <v>545</v>
      </c>
      <c r="B33" s="457" t="s">
        <v>534</v>
      </c>
      <c r="C33" s="457"/>
      <c r="D33" s="457"/>
      <c r="E33" s="457"/>
      <c r="F33" s="457"/>
      <c r="G33" s="457"/>
      <c r="H33" s="457"/>
      <c r="I33" s="448"/>
      <c r="J33" s="426"/>
    </row>
    <row r="34" spans="1:26" ht="11.25" customHeight="1" x14ac:dyDescent="0.2">
      <c r="A34" s="389"/>
      <c r="B34" s="521" t="s">
        <v>641</v>
      </c>
      <c r="C34" s="522"/>
      <c r="D34" s="522"/>
      <c r="E34" s="522"/>
      <c r="F34" s="522"/>
      <c r="G34" s="522"/>
      <c r="H34" s="523"/>
      <c r="I34" s="449"/>
      <c r="J34" s="427"/>
    </row>
    <row r="35" spans="1:26" ht="26.25" customHeight="1" x14ac:dyDescent="0.2">
      <c r="A35" s="390"/>
      <c r="B35" s="524"/>
      <c r="C35" s="525"/>
      <c r="D35" s="525"/>
      <c r="E35" s="525"/>
      <c r="F35" s="525"/>
      <c r="G35" s="525"/>
      <c r="H35" s="525"/>
      <c r="I35" s="526"/>
      <c r="J35" s="527"/>
    </row>
    <row r="36" spans="1:26" ht="18" customHeight="1" x14ac:dyDescent="0.2">
      <c r="A36" s="388" t="s">
        <v>546</v>
      </c>
      <c r="B36" s="528" t="s">
        <v>541</v>
      </c>
      <c r="C36" s="529"/>
      <c r="D36" s="529"/>
      <c r="E36" s="529"/>
      <c r="F36" s="529"/>
      <c r="G36" s="529"/>
      <c r="H36" s="529"/>
      <c r="I36" s="529"/>
      <c r="J36" s="530"/>
      <c r="K36" s="26"/>
    </row>
    <row r="37" spans="1:26" ht="29.25" customHeight="1" x14ac:dyDescent="0.2">
      <c r="A37" s="390"/>
      <c r="B37" s="524"/>
      <c r="C37" s="525"/>
      <c r="D37" s="525"/>
      <c r="E37" s="525"/>
      <c r="F37" s="525"/>
      <c r="G37" s="525"/>
      <c r="H37" s="525"/>
      <c r="I37" s="526"/>
      <c r="J37" s="527"/>
      <c r="K37" s="26"/>
    </row>
    <row r="38" spans="1:26" ht="12" customHeight="1" x14ac:dyDescent="0.2">
      <c r="A38" s="388" t="s">
        <v>547</v>
      </c>
      <c r="B38" s="481" t="s">
        <v>635</v>
      </c>
      <c r="C38" s="482"/>
      <c r="D38" s="482"/>
      <c r="E38" s="482"/>
      <c r="F38" s="482"/>
      <c r="G38" s="482"/>
      <c r="H38" s="483"/>
      <c r="I38" s="536"/>
      <c r="J38" s="536"/>
    </row>
    <row r="39" spans="1:26" ht="14.25" customHeight="1" x14ac:dyDescent="0.2">
      <c r="A39" s="389"/>
      <c r="B39" s="101" t="s">
        <v>642</v>
      </c>
      <c r="C39" s="91"/>
      <c r="D39" s="91"/>
      <c r="E39" s="91"/>
      <c r="F39" s="104"/>
      <c r="G39" s="104"/>
      <c r="H39" s="105"/>
      <c r="I39" s="537"/>
      <c r="J39" s="537"/>
    </row>
    <row r="40" spans="1:26" ht="25.5" customHeight="1" x14ac:dyDescent="0.2">
      <c r="A40" s="390"/>
      <c r="B40" s="524"/>
      <c r="C40" s="525"/>
      <c r="D40" s="525"/>
      <c r="E40" s="525"/>
      <c r="F40" s="525"/>
      <c r="G40" s="525"/>
      <c r="H40" s="525"/>
      <c r="I40" s="526"/>
      <c r="J40" s="527"/>
    </row>
    <row r="41" spans="1:26" ht="18" customHeight="1" x14ac:dyDescent="0.2">
      <c r="A41" s="388" t="s">
        <v>548</v>
      </c>
      <c r="B41" s="99" t="s">
        <v>634</v>
      </c>
      <c r="C41" s="95"/>
      <c r="D41" s="95"/>
      <c r="E41" s="95"/>
      <c r="F41" s="7"/>
      <c r="G41" s="7"/>
      <c r="H41" s="100"/>
      <c r="I41" s="450"/>
      <c r="J41" s="450"/>
    </row>
    <row r="42" spans="1:26" ht="11.25" customHeight="1" x14ac:dyDescent="0.2">
      <c r="A42" s="389"/>
      <c r="B42" s="101" t="s">
        <v>642</v>
      </c>
      <c r="C42" s="91"/>
      <c r="D42" s="91"/>
      <c r="E42" s="91"/>
      <c r="F42" s="98"/>
      <c r="G42" s="98"/>
      <c r="H42" s="102"/>
      <c r="I42" s="451"/>
      <c r="J42" s="451"/>
    </row>
    <row r="43" spans="1:26" ht="25.5" customHeight="1" x14ac:dyDescent="0.2">
      <c r="A43" s="390"/>
      <c r="B43" s="478"/>
      <c r="C43" s="479"/>
      <c r="D43" s="479"/>
      <c r="E43" s="479"/>
      <c r="F43" s="479"/>
      <c r="G43" s="479"/>
      <c r="H43" s="479"/>
      <c r="I43" s="479"/>
      <c r="J43" s="480"/>
    </row>
    <row r="44" spans="1:26" ht="15" customHeight="1" x14ac:dyDescent="0.2">
      <c r="A44" s="388" t="s">
        <v>550</v>
      </c>
      <c r="B44" t="s">
        <v>633</v>
      </c>
      <c r="C44" s="96"/>
      <c r="D44" s="96"/>
      <c r="E44" s="96"/>
      <c r="F44" s="97"/>
      <c r="G44" s="97"/>
      <c r="H44" s="97"/>
      <c r="I44" s="450"/>
      <c r="J44" s="450"/>
    </row>
    <row r="45" spans="1:26" ht="12" customHeight="1" x14ac:dyDescent="0.2">
      <c r="A45" s="389"/>
      <c r="B45" s="103" t="s">
        <v>643</v>
      </c>
      <c r="C45" s="96"/>
      <c r="D45" s="96"/>
      <c r="E45" s="96"/>
      <c r="F45" s="97"/>
      <c r="G45" s="97"/>
      <c r="H45" s="97"/>
      <c r="I45" s="451"/>
      <c r="J45" s="451"/>
    </row>
    <row r="46" spans="1:26" ht="30.75" customHeight="1" x14ac:dyDescent="0.2">
      <c r="A46" s="390"/>
      <c r="B46" s="478"/>
      <c r="C46" s="479"/>
      <c r="D46" s="479"/>
      <c r="E46" s="479"/>
      <c r="F46" s="479"/>
      <c r="G46" s="479"/>
      <c r="H46" s="479"/>
      <c r="I46" s="479"/>
      <c r="J46" s="480"/>
    </row>
    <row r="47" spans="1:26" ht="4.5" customHeight="1" x14ac:dyDescent="0.2">
      <c r="A47" s="30"/>
      <c r="B47" s="397"/>
      <c r="C47" s="397"/>
      <c r="D47" s="397"/>
      <c r="E47" s="397"/>
      <c r="F47" s="397"/>
      <c r="G47" s="397"/>
      <c r="H47" s="397"/>
      <c r="I47" s="46"/>
      <c r="J47" s="41"/>
    </row>
    <row r="48" spans="1:26" s="67" customFormat="1" ht="14.25" customHeight="1" x14ac:dyDescent="0.2">
      <c r="A48" s="463" t="s">
        <v>592</v>
      </c>
      <c r="B48" s="463"/>
      <c r="C48" s="463"/>
      <c r="D48" s="463"/>
      <c r="E48" s="463"/>
      <c r="F48" s="463"/>
      <c r="G48" s="463"/>
      <c r="H48" s="463"/>
      <c r="I48" s="463"/>
      <c r="J48" s="463"/>
      <c r="K48" s="36"/>
      <c r="L48" s="36"/>
      <c r="M48" s="36"/>
      <c r="N48" s="36"/>
      <c r="O48" s="36"/>
      <c r="P48" s="36"/>
      <c r="Q48" s="36"/>
      <c r="R48" s="36"/>
      <c r="S48" s="36"/>
      <c r="T48" s="36"/>
      <c r="U48" s="36"/>
      <c r="V48" s="36"/>
      <c r="W48" s="36"/>
      <c r="X48" s="36"/>
      <c r="Y48" s="36"/>
      <c r="Z48" s="36"/>
    </row>
    <row r="49" spans="1:26" ht="3.75" customHeight="1" x14ac:dyDescent="0.2">
      <c r="A49" s="20"/>
      <c r="B49" s="20"/>
      <c r="C49" s="20"/>
      <c r="D49" s="20"/>
      <c r="E49" s="20"/>
      <c r="F49" s="20"/>
      <c r="G49" s="20"/>
      <c r="H49" s="20"/>
      <c r="I49" s="20"/>
      <c r="J49" s="20"/>
    </row>
    <row r="50" spans="1:26" ht="18" customHeight="1" x14ac:dyDescent="0.2">
      <c r="A50" s="34"/>
      <c r="B50" s="34"/>
      <c r="C50" s="34"/>
      <c r="D50" s="34"/>
      <c r="E50" s="34"/>
      <c r="F50" s="34"/>
      <c r="G50" s="34"/>
      <c r="H50" s="34"/>
      <c r="I50" s="44" t="s">
        <v>507</v>
      </c>
      <c r="J50" s="44" t="s">
        <v>508</v>
      </c>
    </row>
    <row r="51" spans="1:26" ht="18" customHeight="1" x14ac:dyDescent="0.2">
      <c r="A51" s="68" t="s">
        <v>545</v>
      </c>
      <c r="B51" s="396" t="s">
        <v>538</v>
      </c>
      <c r="C51" s="396"/>
      <c r="D51" s="396"/>
      <c r="E51" s="396"/>
      <c r="F51" s="396"/>
      <c r="G51" s="396"/>
      <c r="H51" s="396"/>
      <c r="I51" s="205"/>
      <c r="J51" s="206"/>
    </row>
    <row r="52" spans="1:26" ht="17.25" customHeight="1" x14ac:dyDescent="0.2">
      <c r="A52" s="68" t="s">
        <v>546</v>
      </c>
      <c r="B52" s="396" t="s">
        <v>539</v>
      </c>
      <c r="C52" s="396"/>
      <c r="D52" s="396"/>
      <c r="E52" s="396"/>
      <c r="F52" s="396"/>
      <c r="G52" s="396"/>
      <c r="H52" s="396"/>
      <c r="I52" s="205"/>
      <c r="J52" s="206"/>
    </row>
    <row r="53" spans="1:26" ht="18.75" customHeight="1" x14ac:dyDescent="0.2">
      <c r="A53" s="68" t="s">
        <v>547</v>
      </c>
      <c r="B53" s="357" t="s">
        <v>540</v>
      </c>
      <c r="C53" s="358"/>
      <c r="D53" s="358"/>
      <c r="E53" s="358"/>
      <c r="F53" s="358"/>
      <c r="G53" s="358"/>
      <c r="H53" s="359"/>
      <c r="I53" s="205"/>
      <c r="J53" s="206"/>
    </row>
    <row r="54" spans="1:26" s="26" customFormat="1" ht="18.75" customHeight="1" x14ac:dyDescent="0.2">
      <c r="A54" s="68" t="s">
        <v>548</v>
      </c>
      <c r="B54" s="477" t="s">
        <v>542</v>
      </c>
      <c r="C54" s="477"/>
      <c r="D54" s="477"/>
      <c r="E54" s="477"/>
      <c r="F54" s="477"/>
      <c r="G54" s="477"/>
      <c r="H54" s="477"/>
      <c r="I54" s="207"/>
      <c r="J54" s="208"/>
    </row>
    <row r="55" spans="1:26" ht="16.5" customHeight="1" x14ac:dyDescent="0.2">
      <c r="A55" s="68" t="s">
        <v>550</v>
      </c>
      <c r="B55" s="396" t="s">
        <v>543</v>
      </c>
      <c r="C55" s="396"/>
      <c r="D55" s="396"/>
      <c r="E55" s="396"/>
      <c r="F55" s="396"/>
      <c r="G55" s="396"/>
      <c r="H55" s="396"/>
      <c r="I55" s="209"/>
      <c r="J55" s="210"/>
    </row>
    <row r="56" spans="1:26" ht="19.5" customHeight="1" x14ac:dyDescent="0.2">
      <c r="A56" s="68" t="s">
        <v>551</v>
      </c>
      <c r="B56" s="472" t="s">
        <v>544</v>
      </c>
      <c r="C56" s="473"/>
      <c r="D56" s="473"/>
      <c r="E56" s="473"/>
      <c r="F56" s="473"/>
      <c r="G56" s="473"/>
      <c r="H56" s="473"/>
      <c r="I56" s="205"/>
      <c r="J56" s="211"/>
    </row>
    <row r="57" spans="1:26" ht="20.25" customHeight="1" x14ac:dyDescent="0.2">
      <c r="A57" s="70" t="s">
        <v>552</v>
      </c>
      <c r="B57" s="357" t="s">
        <v>549</v>
      </c>
      <c r="C57" s="358"/>
      <c r="D57" s="358"/>
      <c r="E57" s="358"/>
      <c r="F57" s="358"/>
      <c r="G57" s="358"/>
      <c r="H57" s="358"/>
      <c r="I57" s="212"/>
      <c r="J57" s="212"/>
    </row>
    <row r="58" spans="1:26" ht="29.25" customHeight="1" x14ac:dyDescent="0.2">
      <c r="A58" s="70" t="s">
        <v>553</v>
      </c>
      <c r="B58" s="396" t="s">
        <v>637</v>
      </c>
      <c r="C58" s="396"/>
      <c r="D58" s="396"/>
      <c r="E58" s="396"/>
      <c r="F58" s="396"/>
      <c r="G58" s="396"/>
      <c r="H58" s="396"/>
      <c r="I58" s="212"/>
      <c r="J58" s="212"/>
    </row>
    <row r="59" spans="1:26" ht="91.5" customHeight="1" x14ac:dyDescent="0.2">
      <c r="A59" s="505" t="s">
        <v>588</v>
      </c>
      <c r="B59" s="379" t="s">
        <v>640</v>
      </c>
      <c r="C59" s="380"/>
      <c r="D59" s="380"/>
      <c r="E59" s="380"/>
      <c r="F59" s="380"/>
      <c r="G59" s="380"/>
      <c r="H59" s="381"/>
      <c r="I59" s="534"/>
      <c r="J59" s="534"/>
    </row>
    <row r="60" spans="1:26" ht="12.75" customHeight="1" x14ac:dyDescent="0.2">
      <c r="A60" s="506"/>
      <c r="B60" s="531" t="s">
        <v>636</v>
      </c>
      <c r="C60" s="532"/>
      <c r="D60" s="532"/>
      <c r="E60" s="532"/>
      <c r="F60" s="532"/>
      <c r="G60" s="532"/>
      <c r="H60" s="533"/>
      <c r="I60" s="535"/>
      <c r="J60" s="535"/>
    </row>
    <row r="61" spans="1:26" ht="29.25" customHeight="1" x14ac:dyDescent="0.2">
      <c r="A61" s="520"/>
      <c r="B61" s="434"/>
      <c r="C61" s="435"/>
      <c r="D61" s="435"/>
      <c r="E61" s="435"/>
      <c r="F61" s="435"/>
      <c r="G61" s="435"/>
      <c r="H61" s="435"/>
      <c r="I61" s="435"/>
      <c r="J61" s="458"/>
    </row>
    <row r="62" spans="1:26" ht="5.25" customHeight="1" x14ac:dyDescent="0.2">
      <c r="A62" s="69"/>
      <c r="B62" s="59"/>
      <c r="C62" s="59"/>
      <c r="D62" s="59"/>
      <c r="E62" s="59"/>
      <c r="F62" s="59"/>
      <c r="G62" s="59"/>
      <c r="H62" s="59"/>
      <c r="I62" s="60"/>
      <c r="J62" s="60"/>
    </row>
    <row r="63" spans="1:26" s="67" customFormat="1" ht="16.5" customHeight="1" x14ac:dyDescent="0.2">
      <c r="A63" s="463" t="s">
        <v>593</v>
      </c>
      <c r="B63" s="463"/>
      <c r="C63" s="463"/>
      <c r="D63" s="463"/>
      <c r="E63" s="463"/>
      <c r="F63" s="463"/>
      <c r="G63" s="463"/>
      <c r="H63" s="463"/>
      <c r="I63" s="463"/>
      <c r="J63" s="463"/>
      <c r="K63" s="36"/>
      <c r="L63" s="36"/>
      <c r="M63" s="36"/>
      <c r="N63" s="36"/>
      <c r="O63" s="36"/>
      <c r="P63" s="36"/>
      <c r="Q63" s="36"/>
      <c r="R63" s="36"/>
      <c r="S63" s="36"/>
      <c r="T63" s="36"/>
      <c r="U63" s="36"/>
      <c r="V63" s="36"/>
      <c r="W63" s="36"/>
      <c r="X63" s="36"/>
      <c r="Y63" s="36"/>
      <c r="Z63" s="36"/>
    </row>
    <row r="64" spans="1:26" ht="3.75" customHeight="1" x14ac:dyDescent="0.2">
      <c r="A64" s="20"/>
      <c r="B64" s="20"/>
      <c r="C64" s="20"/>
      <c r="D64" s="20"/>
      <c r="E64" s="20"/>
      <c r="F64" s="20"/>
      <c r="G64" s="20"/>
      <c r="H64" s="20"/>
      <c r="I64" s="20"/>
      <c r="J64" s="20"/>
    </row>
    <row r="65" spans="1:26" ht="18.75" customHeight="1" x14ac:dyDescent="0.2">
      <c r="A65" s="34"/>
      <c r="B65" s="34"/>
      <c r="C65" s="34"/>
      <c r="D65" s="34"/>
      <c r="E65" s="34"/>
      <c r="F65" s="34"/>
      <c r="G65" s="34"/>
      <c r="H65" s="34"/>
      <c r="I65" s="44" t="s">
        <v>507</v>
      </c>
      <c r="J65" s="44" t="s">
        <v>508</v>
      </c>
    </row>
    <row r="66" spans="1:26" ht="18" customHeight="1" x14ac:dyDescent="0.2">
      <c r="A66" s="68" t="s">
        <v>545</v>
      </c>
      <c r="B66" s="396" t="s">
        <v>554</v>
      </c>
      <c r="C66" s="396"/>
      <c r="D66" s="396"/>
      <c r="E66" s="396"/>
      <c r="F66" s="396"/>
      <c r="G66" s="396"/>
      <c r="H66" s="396"/>
      <c r="I66" s="205"/>
      <c r="J66" s="206"/>
    </row>
    <row r="67" spans="1:26" ht="17.25" customHeight="1" x14ac:dyDescent="0.2">
      <c r="A67" s="68" t="s">
        <v>546</v>
      </c>
      <c r="B67" s="396" t="s">
        <v>555</v>
      </c>
      <c r="C67" s="396"/>
      <c r="D67" s="396"/>
      <c r="E67" s="396"/>
      <c r="F67" s="396"/>
      <c r="G67" s="396"/>
      <c r="H67" s="396"/>
      <c r="I67" s="205"/>
      <c r="J67" s="206"/>
    </row>
    <row r="68" spans="1:26" ht="17.25" customHeight="1" x14ac:dyDescent="0.2">
      <c r="A68" s="68" t="s">
        <v>547</v>
      </c>
      <c r="B68" s="357" t="s">
        <v>556</v>
      </c>
      <c r="C68" s="358"/>
      <c r="D68" s="358"/>
      <c r="E68" s="358"/>
      <c r="F68" s="358"/>
      <c r="G68" s="358"/>
      <c r="H68" s="359"/>
      <c r="I68" s="205"/>
      <c r="J68" s="206"/>
    </row>
    <row r="69" spans="1:26" ht="5.25" customHeight="1" x14ac:dyDescent="0.2">
      <c r="A69" s="69"/>
      <c r="B69" s="59"/>
      <c r="C69" s="59"/>
      <c r="D69" s="59"/>
      <c r="E69" s="59"/>
      <c r="F69" s="59"/>
      <c r="G69" s="59"/>
      <c r="H69" s="59"/>
      <c r="I69" s="60"/>
      <c r="J69" s="60"/>
    </row>
    <row r="70" spans="1:26" s="67" customFormat="1" ht="17.25" customHeight="1" x14ac:dyDescent="0.2">
      <c r="A70" s="463" t="s">
        <v>594</v>
      </c>
      <c r="B70" s="463"/>
      <c r="C70" s="463"/>
      <c r="D70" s="463"/>
      <c r="E70" s="463"/>
      <c r="F70" s="463"/>
      <c r="G70" s="463"/>
      <c r="H70" s="463"/>
      <c r="I70" s="463"/>
      <c r="J70" s="463"/>
      <c r="K70" s="36"/>
      <c r="L70" s="36"/>
      <c r="M70" s="36"/>
      <c r="N70" s="36"/>
      <c r="O70" s="36"/>
      <c r="P70" s="36"/>
      <c r="Q70" s="36"/>
      <c r="R70" s="36"/>
      <c r="S70" s="36"/>
      <c r="T70" s="36"/>
      <c r="U70" s="36"/>
      <c r="V70" s="36"/>
      <c r="W70" s="36"/>
      <c r="X70" s="36"/>
      <c r="Y70" s="36"/>
      <c r="Z70" s="36"/>
    </row>
    <row r="71" spans="1:26" ht="3.75" customHeight="1" x14ac:dyDescent="0.2">
      <c r="A71" s="20"/>
      <c r="B71" s="20"/>
      <c r="C71" s="20"/>
      <c r="D71" s="20"/>
      <c r="E71" s="20"/>
      <c r="F71" s="20"/>
      <c r="G71" s="20"/>
      <c r="H71" s="20"/>
      <c r="I71" s="20"/>
      <c r="J71" s="20"/>
    </row>
    <row r="72" spans="1:26" ht="18.75" customHeight="1" x14ac:dyDescent="0.2">
      <c r="A72" s="34"/>
      <c r="B72" s="34"/>
      <c r="C72" s="34"/>
      <c r="D72" s="34"/>
      <c r="E72" s="34"/>
      <c r="F72" s="34"/>
      <c r="G72" s="34"/>
      <c r="H72" s="34"/>
      <c r="I72" s="44" t="s">
        <v>507</v>
      </c>
      <c r="J72" s="44" t="s">
        <v>508</v>
      </c>
    </row>
    <row r="73" spans="1:26" ht="17.25" customHeight="1" x14ac:dyDescent="0.2">
      <c r="A73" s="68" t="s">
        <v>545</v>
      </c>
      <c r="B73" s="396" t="s">
        <v>585</v>
      </c>
      <c r="C73" s="396"/>
      <c r="D73" s="396"/>
      <c r="E73" s="396"/>
      <c r="F73" s="396"/>
      <c r="G73" s="396"/>
      <c r="H73" s="396"/>
      <c r="I73" s="205"/>
      <c r="J73" s="206"/>
    </row>
    <row r="74" spans="1:26" ht="17.25" customHeight="1" x14ac:dyDescent="0.2">
      <c r="A74" s="68" t="s">
        <v>546</v>
      </c>
      <c r="B74" s="396" t="s">
        <v>586</v>
      </c>
      <c r="C74" s="396"/>
      <c r="D74" s="396"/>
      <c r="E74" s="396"/>
      <c r="F74" s="396"/>
      <c r="G74" s="396"/>
      <c r="H74" s="396"/>
      <c r="I74" s="205"/>
      <c r="J74" s="206"/>
    </row>
    <row r="75" spans="1:26" ht="14.25" customHeight="1" x14ac:dyDescent="0.2">
      <c r="A75" s="68" t="s">
        <v>547</v>
      </c>
      <c r="B75" s="357" t="s">
        <v>587</v>
      </c>
      <c r="C75" s="358"/>
      <c r="D75" s="358"/>
      <c r="E75" s="358"/>
      <c r="F75" s="358"/>
      <c r="G75" s="358"/>
      <c r="H75" s="359"/>
      <c r="I75" s="205"/>
      <c r="J75" s="206"/>
    </row>
    <row r="76" spans="1:26" ht="5.25" customHeight="1" x14ac:dyDescent="0.2">
      <c r="A76" s="69"/>
      <c r="B76" s="59"/>
      <c r="C76" s="59"/>
      <c r="D76" s="59"/>
      <c r="E76" s="59"/>
      <c r="F76" s="59"/>
      <c r="G76" s="59"/>
      <c r="H76" s="59"/>
      <c r="I76" s="60"/>
      <c r="J76" s="60"/>
    </row>
    <row r="77" spans="1:26" s="67" customFormat="1" ht="15.75" customHeight="1" x14ac:dyDescent="0.2">
      <c r="A77" s="463" t="s">
        <v>595</v>
      </c>
      <c r="B77" s="463"/>
      <c r="C77" s="463"/>
      <c r="D77" s="463"/>
      <c r="E77" s="463"/>
      <c r="F77" s="463"/>
      <c r="G77" s="463"/>
      <c r="H77" s="463"/>
      <c r="I77" s="463"/>
      <c r="J77" s="463"/>
      <c r="K77" s="36"/>
      <c r="L77" s="36"/>
      <c r="M77" s="36"/>
      <c r="N77" s="36"/>
      <c r="O77" s="36"/>
      <c r="P77" s="36"/>
      <c r="Q77" s="36"/>
      <c r="R77" s="36"/>
      <c r="S77" s="36"/>
      <c r="T77" s="36"/>
      <c r="U77" s="36"/>
      <c r="V77" s="36"/>
      <c r="W77" s="36"/>
      <c r="X77" s="36"/>
      <c r="Y77" s="36"/>
      <c r="Z77" s="36"/>
    </row>
    <row r="78" spans="1:26" ht="3.75" customHeight="1" x14ac:dyDescent="0.2">
      <c r="A78" s="20"/>
      <c r="B78" s="20"/>
      <c r="C78" s="20"/>
      <c r="D78" s="20"/>
      <c r="E78" s="20"/>
      <c r="F78" s="20"/>
      <c r="G78" s="20"/>
      <c r="H78" s="20"/>
      <c r="I78" s="20"/>
      <c r="J78" s="20"/>
    </row>
    <row r="79" spans="1:26" ht="18.75" customHeight="1" x14ac:dyDescent="0.2">
      <c r="A79" s="34"/>
      <c r="B79" s="34"/>
      <c r="C79" s="34"/>
      <c r="D79" s="34"/>
      <c r="E79" s="34"/>
      <c r="F79" s="34"/>
      <c r="G79" s="34"/>
      <c r="H79" s="34"/>
      <c r="I79" s="44" t="s">
        <v>507</v>
      </c>
      <c r="J79" s="44" t="s">
        <v>508</v>
      </c>
    </row>
    <row r="80" spans="1:26" ht="17.25" customHeight="1" x14ac:dyDescent="0.2">
      <c r="A80" s="68" t="s">
        <v>545</v>
      </c>
      <c r="B80" s="396" t="s">
        <v>557</v>
      </c>
      <c r="C80" s="396"/>
      <c r="D80" s="396"/>
      <c r="E80" s="396"/>
      <c r="F80" s="396"/>
      <c r="G80" s="396"/>
      <c r="H80" s="396"/>
      <c r="I80" s="213"/>
      <c r="J80" s="214"/>
    </row>
    <row r="81" spans="1:26" ht="17.25" customHeight="1" x14ac:dyDescent="0.2">
      <c r="A81" s="68" t="s">
        <v>546</v>
      </c>
      <c r="B81" s="396" t="s">
        <v>558</v>
      </c>
      <c r="C81" s="396"/>
      <c r="D81" s="396"/>
      <c r="E81" s="396"/>
      <c r="F81" s="396"/>
      <c r="G81" s="396"/>
      <c r="H81" s="357"/>
      <c r="I81" s="215"/>
      <c r="J81" s="206"/>
    </row>
    <row r="82" spans="1:26" ht="17.25" customHeight="1" x14ac:dyDescent="0.2">
      <c r="A82" s="441" t="s">
        <v>547</v>
      </c>
      <c r="B82" s="379" t="s">
        <v>629</v>
      </c>
      <c r="C82" s="380"/>
      <c r="D82" s="380"/>
      <c r="E82" s="380"/>
      <c r="F82" s="380"/>
      <c r="G82" s="380"/>
      <c r="H82" s="381"/>
      <c r="I82" s="426"/>
      <c r="J82" s="426"/>
      <c r="K82" s="26"/>
    </row>
    <row r="83" spans="1:26" ht="10.5" customHeight="1" x14ac:dyDescent="0.2">
      <c r="A83" s="442"/>
      <c r="B83" s="79" t="s">
        <v>479</v>
      </c>
      <c r="C83" s="77"/>
      <c r="D83" s="77"/>
      <c r="E83" s="77"/>
      <c r="F83" s="77"/>
      <c r="G83" s="77"/>
      <c r="H83" s="78"/>
      <c r="I83" s="427"/>
      <c r="J83" s="427"/>
    </row>
    <row r="84" spans="1:26" ht="24" customHeight="1" x14ac:dyDescent="0.2">
      <c r="A84" s="415"/>
      <c r="B84" s="431"/>
      <c r="C84" s="432"/>
      <c r="D84" s="432"/>
      <c r="E84" s="432"/>
      <c r="F84" s="432"/>
      <c r="G84" s="432"/>
      <c r="H84" s="432"/>
      <c r="I84" s="432"/>
      <c r="J84" s="433"/>
    </row>
    <row r="85" spans="1:26" ht="18.75" customHeight="1" x14ac:dyDescent="0.2">
      <c r="A85" s="441" t="s">
        <v>548</v>
      </c>
      <c r="B85" s="487" t="s">
        <v>605</v>
      </c>
      <c r="C85" s="488"/>
      <c r="D85" s="488"/>
      <c r="E85" s="488"/>
      <c r="F85" s="488"/>
      <c r="G85" s="488"/>
      <c r="H85" s="489"/>
      <c r="I85" s="450"/>
      <c r="J85" s="426"/>
    </row>
    <row r="86" spans="1:26" ht="10.5" customHeight="1" x14ac:dyDescent="0.2">
      <c r="A86" s="442"/>
      <c r="B86" s="87" t="s">
        <v>479</v>
      </c>
      <c r="C86" s="81"/>
      <c r="D86" s="81"/>
      <c r="E86" s="81"/>
      <c r="F86" s="81"/>
      <c r="G86" s="81"/>
      <c r="H86" s="82"/>
      <c r="I86" s="451"/>
      <c r="J86" s="427"/>
    </row>
    <row r="87" spans="1:26" ht="24" customHeight="1" x14ac:dyDescent="0.2">
      <c r="A87" s="415"/>
      <c r="B87" s="459"/>
      <c r="C87" s="460"/>
      <c r="D87" s="460"/>
      <c r="E87" s="460"/>
      <c r="F87" s="460"/>
      <c r="G87" s="460"/>
      <c r="H87" s="460"/>
      <c r="I87" s="460"/>
      <c r="J87" s="461"/>
    </row>
    <row r="88" spans="1:26" ht="27.75" customHeight="1" x14ac:dyDescent="0.2">
      <c r="A88" s="68" t="s">
        <v>550</v>
      </c>
      <c r="B88" s="379" t="s">
        <v>559</v>
      </c>
      <c r="C88" s="380"/>
      <c r="D88" s="380"/>
      <c r="E88" s="380"/>
      <c r="F88" s="380"/>
      <c r="G88" s="380"/>
      <c r="H88" s="381"/>
      <c r="I88" s="205"/>
      <c r="J88" s="206"/>
    </row>
    <row r="89" spans="1:26" ht="18" customHeight="1" x14ac:dyDescent="0.2">
      <c r="A89" s="441" t="s">
        <v>551</v>
      </c>
      <c r="B89" s="512" t="s">
        <v>808</v>
      </c>
      <c r="C89" s="513"/>
      <c r="D89" s="513"/>
      <c r="E89" s="513"/>
      <c r="F89" s="513"/>
      <c r="G89" s="513"/>
      <c r="H89" s="514"/>
      <c r="I89" s="426"/>
      <c r="J89" s="426"/>
      <c r="K89" s="135"/>
    </row>
    <row r="90" spans="1:26" ht="10.5" customHeight="1" x14ac:dyDescent="0.2">
      <c r="A90" s="442"/>
      <c r="B90" s="86" t="s">
        <v>479</v>
      </c>
      <c r="C90" s="80"/>
      <c r="D90" s="80"/>
      <c r="E90" s="80"/>
      <c r="F90" s="80"/>
      <c r="G90" s="80"/>
      <c r="H90" s="83"/>
      <c r="I90" s="427"/>
      <c r="J90" s="427"/>
      <c r="K90" s="26"/>
    </row>
    <row r="91" spans="1:26" ht="27.75" customHeight="1" x14ac:dyDescent="0.2">
      <c r="A91" s="415"/>
      <c r="B91" s="490"/>
      <c r="C91" s="491"/>
      <c r="D91" s="491"/>
      <c r="E91" s="491"/>
      <c r="F91" s="491"/>
      <c r="G91" s="491"/>
      <c r="H91" s="491"/>
      <c r="I91" s="491"/>
      <c r="J91" s="492"/>
    </row>
    <row r="92" spans="1:26" ht="5.25" customHeight="1" x14ac:dyDescent="0.2">
      <c r="A92" s="69"/>
      <c r="B92" s="59"/>
      <c r="C92" s="59"/>
      <c r="D92" s="59"/>
      <c r="E92" s="59"/>
      <c r="F92" s="59"/>
      <c r="G92" s="59"/>
      <c r="H92" s="59"/>
      <c r="I92" s="60"/>
      <c r="J92" s="60"/>
    </row>
    <row r="93" spans="1:26" s="67" customFormat="1" ht="16.5" customHeight="1" x14ac:dyDescent="0.2">
      <c r="A93" s="463" t="s">
        <v>596</v>
      </c>
      <c r="B93" s="463"/>
      <c r="C93" s="463"/>
      <c r="D93" s="463"/>
      <c r="E93" s="463"/>
      <c r="F93" s="463"/>
      <c r="G93" s="463"/>
      <c r="H93" s="463"/>
      <c r="I93" s="463"/>
      <c r="J93" s="463"/>
      <c r="K93" s="36"/>
      <c r="L93" s="36"/>
      <c r="M93" s="36"/>
      <c r="N93" s="36"/>
      <c r="O93" s="36"/>
      <c r="P93" s="36"/>
      <c r="Q93" s="36"/>
      <c r="R93" s="36"/>
      <c r="S93" s="36"/>
      <c r="T93" s="36"/>
      <c r="U93" s="36"/>
      <c r="V93" s="36"/>
      <c r="W93" s="36"/>
      <c r="X93" s="36"/>
      <c r="Y93" s="36"/>
      <c r="Z93" s="36"/>
    </row>
    <row r="94" spans="1:26" ht="3.75" customHeight="1" x14ac:dyDescent="0.2">
      <c r="A94" s="20"/>
      <c r="B94" s="20"/>
      <c r="C94" s="20"/>
      <c r="D94" s="20"/>
      <c r="E94" s="20"/>
      <c r="F94" s="20"/>
      <c r="G94" s="20"/>
      <c r="H94" s="20"/>
      <c r="I94" s="20"/>
      <c r="J94" s="20"/>
    </row>
    <row r="95" spans="1:26" ht="18.75" customHeight="1" x14ac:dyDescent="0.2">
      <c r="A95" s="34"/>
      <c r="B95" s="34"/>
      <c r="C95" s="34"/>
      <c r="D95" s="34"/>
      <c r="E95" s="34"/>
      <c r="F95" s="34"/>
      <c r="G95" s="34"/>
      <c r="H95" s="34"/>
      <c r="I95" s="44" t="s">
        <v>507</v>
      </c>
      <c r="J95" s="44" t="s">
        <v>508</v>
      </c>
    </row>
    <row r="96" spans="1:26" ht="17.25" customHeight="1" x14ac:dyDescent="0.2">
      <c r="A96" s="68" t="s">
        <v>545</v>
      </c>
      <c r="B96" s="396" t="s">
        <v>560</v>
      </c>
      <c r="C96" s="396"/>
      <c r="D96" s="396"/>
      <c r="E96" s="396"/>
      <c r="F96" s="396"/>
      <c r="G96" s="396"/>
      <c r="H96" s="396"/>
      <c r="I96" s="205"/>
      <c r="J96" s="206"/>
    </row>
    <row r="97" spans="1:26" ht="17.25" customHeight="1" x14ac:dyDescent="0.2">
      <c r="A97" s="68" t="s">
        <v>546</v>
      </c>
      <c r="B97" s="396" t="s">
        <v>561</v>
      </c>
      <c r="C97" s="396"/>
      <c r="D97" s="396"/>
      <c r="E97" s="396"/>
      <c r="F97" s="396"/>
      <c r="G97" s="396"/>
      <c r="H97" s="396"/>
      <c r="I97" s="205"/>
      <c r="J97" s="206"/>
    </row>
    <row r="98" spans="1:26" ht="17.25" customHeight="1" x14ac:dyDescent="0.2">
      <c r="A98" s="68" t="s">
        <v>547</v>
      </c>
      <c r="B98" s="357" t="s">
        <v>562</v>
      </c>
      <c r="C98" s="358"/>
      <c r="D98" s="358"/>
      <c r="E98" s="358"/>
      <c r="F98" s="358"/>
      <c r="G98" s="358"/>
      <c r="H98" s="359"/>
      <c r="I98" s="205"/>
      <c r="J98" s="206"/>
    </row>
    <row r="99" spans="1:26" ht="17.25" customHeight="1" x14ac:dyDescent="0.2">
      <c r="A99" s="68" t="s">
        <v>548</v>
      </c>
      <c r="B99" s="484" t="s">
        <v>563</v>
      </c>
      <c r="C99" s="485"/>
      <c r="D99" s="485"/>
      <c r="E99" s="485"/>
      <c r="F99" s="485"/>
      <c r="G99" s="485"/>
      <c r="H99" s="486"/>
      <c r="I99" s="216"/>
      <c r="J99" s="206"/>
    </row>
    <row r="100" spans="1:26" ht="5.25" customHeight="1" x14ac:dyDescent="0.2">
      <c r="A100" s="69"/>
      <c r="B100" s="59"/>
      <c r="C100" s="59"/>
      <c r="D100" s="59"/>
      <c r="E100" s="59"/>
      <c r="F100" s="59"/>
      <c r="G100" s="59"/>
      <c r="H100" s="59"/>
      <c r="I100" s="60"/>
      <c r="J100" s="60"/>
    </row>
    <row r="101" spans="1:26" s="67" customFormat="1" ht="15" customHeight="1" x14ac:dyDescent="0.2">
      <c r="A101" s="463" t="s">
        <v>597</v>
      </c>
      <c r="B101" s="463"/>
      <c r="C101" s="463"/>
      <c r="D101" s="463"/>
      <c r="E101" s="463"/>
      <c r="F101" s="463"/>
      <c r="G101" s="463"/>
      <c r="H101" s="463"/>
      <c r="I101" s="463"/>
      <c r="J101" s="463"/>
      <c r="K101" s="36"/>
      <c r="L101" s="36"/>
      <c r="M101" s="36"/>
      <c r="N101" s="36"/>
      <c r="O101" s="36"/>
      <c r="P101" s="36"/>
      <c r="Q101" s="36"/>
      <c r="R101" s="36"/>
      <c r="S101" s="36"/>
      <c r="T101" s="36"/>
      <c r="U101" s="36"/>
      <c r="V101" s="36"/>
      <c r="W101" s="36"/>
      <c r="X101" s="36"/>
      <c r="Y101" s="36"/>
      <c r="Z101" s="36"/>
    </row>
    <row r="102" spans="1:26" ht="3.75" customHeight="1" x14ac:dyDescent="0.2">
      <c r="A102" s="20"/>
      <c r="B102" s="20"/>
      <c r="C102" s="20"/>
      <c r="D102" s="20"/>
      <c r="E102" s="20"/>
      <c r="F102" s="20"/>
      <c r="G102" s="20"/>
      <c r="H102" s="20"/>
      <c r="I102" s="20"/>
      <c r="J102" s="20"/>
    </row>
    <row r="103" spans="1:26" ht="18.75" customHeight="1" x14ac:dyDescent="0.2">
      <c r="A103" s="34"/>
      <c r="B103" s="34"/>
      <c r="C103" s="34"/>
      <c r="D103" s="34"/>
      <c r="E103" s="34"/>
      <c r="F103" s="34"/>
      <c r="G103" s="34"/>
      <c r="H103" s="34"/>
      <c r="I103" s="44" t="s">
        <v>507</v>
      </c>
      <c r="J103" s="44" t="s">
        <v>508</v>
      </c>
    </row>
    <row r="104" spans="1:26" ht="17.25" customHeight="1" x14ac:dyDescent="0.2">
      <c r="A104" s="68" t="s">
        <v>545</v>
      </c>
      <c r="B104" s="396" t="s">
        <v>564</v>
      </c>
      <c r="C104" s="396"/>
      <c r="D104" s="396"/>
      <c r="E104" s="396"/>
      <c r="F104" s="396"/>
      <c r="G104" s="396"/>
      <c r="H104" s="396"/>
      <c r="I104" s="205"/>
      <c r="J104" s="206"/>
    </row>
    <row r="105" spans="1:26" ht="17.25" customHeight="1" x14ac:dyDescent="0.2">
      <c r="A105" s="68" t="s">
        <v>546</v>
      </c>
      <c r="B105" s="396" t="s">
        <v>565</v>
      </c>
      <c r="C105" s="396"/>
      <c r="D105" s="396"/>
      <c r="E105" s="396"/>
      <c r="F105" s="396"/>
      <c r="G105" s="396"/>
      <c r="H105" s="396"/>
      <c r="I105" s="205"/>
      <c r="J105" s="206"/>
    </row>
    <row r="106" spans="1:26" ht="5.25" customHeight="1" x14ac:dyDescent="0.2">
      <c r="A106" s="69"/>
      <c r="B106" s="59"/>
      <c r="C106" s="59"/>
      <c r="D106" s="59"/>
      <c r="E106" s="59"/>
      <c r="F106" s="59"/>
      <c r="G106" s="59"/>
      <c r="H106" s="59"/>
      <c r="I106" s="60"/>
      <c r="J106" s="60"/>
    </row>
    <row r="107" spans="1:26" s="67" customFormat="1" ht="17.25" customHeight="1" x14ac:dyDescent="0.2">
      <c r="A107" s="463" t="s">
        <v>598</v>
      </c>
      <c r="B107" s="463"/>
      <c r="C107" s="463"/>
      <c r="D107" s="463"/>
      <c r="E107" s="463"/>
      <c r="F107" s="463"/>
      <c r="G107" s="463"/>
      <c r="H107" s="463"/>
      <c r="I107" s="463"/>
      <c r="J107" s="463"/>
      <c r="K107" s="36"/>
      <c r="L107" s="36"/>
      <c r="M107" s="36"/>
      <c r="N107" s="36"/>
      <c r="O107" s="36"/>
      <c r="P107" s="36"/>
      <c r="Q107" s="36"/>
      <c r="R107" s="36"/>
      <c r="S107" s="36"/>
      <c r="T107" s="36"/>
      <c r="U107" s="36"/>
      <c r="V107" s="36"/>
      <c r="W107" s="36"/>
      <c r="X107" s="36"/>
      <c r="Y107" s="36"/>
      <c r="Z107" s="36"/>
    </row>
    <row r="108" spans="1:26" ht="3.75" customHeight="1" x14ac:dyDescent="0.2">
      <c r="A108" s="20"/>
      <c r="B108" s="20"/>
      <c r="C108" s="20"/>
      <c r="D108" s="20"/>
      <c r="E108" s="20"/>
      <c r="F108" s="20"/>
      <c r="G108" s="20"/>
      <c r="H108" s="20"/>
      <c r="I108" s="20"/>
      <c r="J108" s="20"/>
    </row>
    <row r="109" spans="1:26" ht="18.75" customHeight="1" x14ac:dyDescent="0.2">
      <c r="A109" s="34"/>
      <c r="B109" s="34"/>
      <c r="C109" s="34"/>
      <c r="D109" s="34"/>
      <c r="E109" s="34"/>
      <c r="F109" s="34"/>
      <c r="G109" s="34"/>
      <c r="H109" s="34"/>
      <c r="I109" s="44" t="s">
        <v>507</v>
      </c>
      <c r="J109" s="44" t="s">
        <v>508</v>
      </c>
    </row>
    <row r="110" spans="1:26" ht="17.25" customHeight="1" x14ac:dyDescent="0.2">
      <c r="A110" s="68" t="s">
        <v>545</v>
      </c>
      <c r="B110" s="396" t="s">
        <v>566</v>
      </c>
      <c r="C110" s="396"/>
      <c r="D110" s="396"/>
      <c r="E110" s="396"/>
      <c r="F110" s="396"/>
      <c r="G110" s="396"/>
      <c r="H110" s="396"/>
      <c r="I110" s="205"/>
      <c r="J110" s="206"/>
    </row>
    <row r="111" spans="1:26" ht="17.25" customHeight="1" x14ac:dyDescent="0.2">
      <c r="A111" s="68" t="s">
        <v>546</v>
      </c>
      <c r="B111" s="396" t="s">
        <v>567</v>
      </c>
      <c r="C111" s="396"/>
      <c r="D111" s="396"/>
      <c r="E111" s="396"/>
      <c r="F111" s="396"/>
      <c r="G111" s="396"/>
      <c r="H111" s="396"/>
      <c r="I111" s="205"/>
      <c r="J111" s="206"/>
    </row>
    <row r="112" spans="1:26" ht="17.25" customHeight="1" x14ac:dyDescent="0.2">
      <c r="A112" s="68" t="s">
        <v>547</v>
      </c>
      <c r="B112" s="357" t="s">
        <v>568</v>
      </c>
      <c r="C112" s="358"/>
      <c r="D112" s="358"/>
      <c r="E112" s="358"/>
      <c r="F112" s="358"/>
      <c r="G112" s="358"/>
      <c r="H112" s="359"/>
      <c r="I112" s="205"/>
      <c r="J112" s="206"/>
    </row>
    <row r="113" spans="1:26" ht="17.25" customHeight="1" x14ac:dyDescent="0.2">
      <c r="A113" s="68" t="s">
        <v>548</v>
      </c>
      <c r="B113" s="357" t="s">
        <v>569</v>
      </c>
      <c r="C113" s="358"/>
      <c r="D113" s="358"/>
      <c r="E113" s="358"/>
      <c r="F113" s="358"/>
      <c r="G113" s="358"/>
      <c r="H113" s="359"/>
      <c r="I113" s="205"/>
      <c r="J113" s="206"/>
    </row>
    <row r="114" spans="1:26" x14ac:dyDescent="0.2">
      <c r="A114" s="413" t="s">
        <v>551</v>
      </c>
      <c r="B114" s="422" t="s">
        <v>809</v>
      </c>
      <c r="C114" s="423"/>
      <c r="D114" s="423"/>
      <c r="E114" s="423"/>
      <c r="F114" s="423"/>
      <c r="G114" s="423"/>
      <c r="H114" s="423"/>
      <c r="I114" s="423"/>
      <c r="J114" s="424"/>
    </row>
    <row r="115" spans="1:26" ht="28.5" customHeight="1" x14ac:dyDescent="0.2">
      <c r="A115" s="415"/>
      <c r="B115" s="419" t="s">
        <v>705</v>
      </c>
      <c r="C115" s="420"/>
      <c r="D115" s="420"/>
      <c r="E115" s="420"/>
      <c r="F115" s="420"/>
      <c r="G115" s="420"/>
      <c r="H115" s="420"/>
      <c r="I115" s="420"/>
      <c r="J115" s="421"/>
    </row>
    <row r="116" spans="1:26" ht="5.25" customHeight="1" x14ac:dyDescent="0.2">
      <c r="A116" s="69"/>
      <c r="B116" s="59"/>
      <c r="C116" s="59"/>
      <c r="D116" s="59"/>
      <c r="E116" s="59"/>
      <c r="F116" s="59"/>
      <c r="G116" s="59"/>
      <c r="H116" s="59"/>
      <c r="I116" s="60"/>
      <c r="J116" s="60"/>
    </row>
    <row r="117" spans="1:26" s="67" customFormat="1" ht="17.25" customHeight="1" x14ac:dyDescent="0.2">
      <c r="A117" s="463" t="s">
        <v>599</v>
      </c>
      <c r="B117" s="463"/>
      <c r="C117" s="463"/>
      <c r="D117" s="463"/>
      <c r="E117" s="463"/>
      <c r="F117" s="463"/>
      <c r="G117" s="463"/>
      <c r="H117" s="463"/>
      <c r="I117" s="463"/>
      <c r="J117" s="463"/>
      <c r="K117" s="36"/>
      <c r="L117" s="36"/>
      <c r="M117" s="36"/>
      <c r="N117" s="36"/>
      <c r="O117" s="36"/>
      <c r="P117" s="36"/>
      <c r="Q117" s="36"/>
      <c r="R117" s="36"/>
      <c r="S117" s="36"/>
      <c r="T117" s="36"/>
      <c r="U117" s="36"/>
      <c r="V117" s="36"/>
      <c r="W117" s="36"/>
      <c r="X117" s="36"/>
      <c r="Y117" s="36"/>
      <c r="Z117" s="36"/>
    </row>
    <row r="118" spans="1:26" ht="3.75" customHeight="1" x14ac:dyDescent="0.2">
      <c r="A118" s="20"/>
      <c r="B118" s="20"/>
      <c r="C118" s="20"/>
      <c r="D118" s="20"/>
      <c r="E118" s="20"/>
      <c r="F118" s="20"/>
      <c r="G118" s="20"/>
      <c r="H118" s="20"/>
      <c r="I118" s="20"/>
      <c r="J118" s="20"/>
    </row>
    <row r="119" spans="1:26" ht="18.75" customHeight="1" x14ac:dyDescent="0.2">
      <c r="A119" s="34"/>
      <c r="B119" s="34"/>
      <c r="C119" s="34"/>
      <c r="D119" s="34"/>
      <c r="E119" s="34"/>
      <c r="F119" s="34"/>
      <c r="G119" s="34"/>
      <c r="H119" s="34"/>
      <c r="I119" s="44" t="s">
        <v>507</v>
      </c>
      <c r="J119" s="44" t="s">
        <v>508</v>
      </c>
    </row>
    <row r="120" spans="1:26" ht="17.25" customHeight="1" x14ac:dyDescent="0.2">
      <c r="A120" s="441" t="s">
        <v>545</v>
      </c>
      <c r="B120" s="457" t="s">
        <v>606</v>
      </c>
      <c r="C120" s="457"/>
      <c r="D120" s="457"/>
      <c r="E120" s="457"/>
      <c r="F120" s="457"/>
      <c r="G120" s="457"/>
      <c r="H120" s="457"/>
      <c r="I120" s="426"/>
      <c r="J120" s="448"/>
    </row>
    <row r="121" spans="1:26" ht="10.5" customHeight="1" x14ac:dyDescent="0.2">
      <c r="A121" s="442"/>
      <c r="B121" s="85" t="s">
        <v>607</v>
      </c>
      <c r="C121" s="71"/>
      <c r="D121" s="71"/>
      <c r="E121" s="71"/>
      <c r="F121" s="71"/>
      <c r="G121" s="71"/>
      <c r="H121" s="84"/>
      <c r="I121" s="427"/>
      <c r="J121" s="449"/>
    </row>
    <row r="122" spans="1:26" ht="30" customHeight="1" x14ac:dyDescent="0.2">
      <c r="A122" s="415"/>
      <c r="B122" s="455"/>
      <c r="C122" s="456"/>
      <c r="D122" s="456"/>
      <c r="E122" s="456"/>
      <c r="F122" s="456"/>
      <c r="G122" s="456"/>
      <c r="H122" s="456"/>
      <c r="I122" s="432"/>
      <c r="J122" s="433"/>
    </row>
    <row r="123" spans="1:26" ht="17.25" customHeight="1" x14ac:dyDescent="0.2">
      <c r="A123" s="441" t="s">
        <v>546</v>
      </c>
      <c r="B123" s="379" t="s">
        <v>608</v>
      </c>
      <c r="C123" s="380"/>
      <c r="D123" s="380"/>
      <c r="E123" s="380"/>
      <c r="F123" s="380"/>
      <c r="G123" s="380"/>
      <c r="H123" s="381"/>
      <c r="I123" s="426"/>
      <c r="J123" s="448"/>
    </row>
    <row r="124" spans="1:26" ht="11.25" customHeight="1" x14ac:dyDescent="0.2">
      <c r="A124" s="442"/>
      <c r="B124" s="85" t="s">
        <v>607</v>
      </c>
      <c r="C124" s="71"/>
      <c r="D124" s="71"/>
      <c r="E124" s="71"/>
      <c r="F124" s="71"/>
      <c r="G124" s="71"/>
      <c r="H124" s="84"/>
      <c r="I124" s="427"/>
      <c r="J124" s="449"/>
    </row>
    <row r="125" spans="1:26" ht="30.75" customHeight="1" x14ac:dyDescent="0.2">
      <c r="A125" s="415"/>
      <c r="B125" s="431"/>
      <c r="C125" s="432"/>
      <c r="D125" s="432"/>
      <c r="E125" s="432"/>
      <c r="F125" s="432"/>
      <c r="G125" s="432"/>
      <c r="H125" s="432"/>
      <c r="I125" s="432"/>
      <c r="J125" s="433"/>
    </row>
    <row r="126" spans="1:26" ht="17.25" customHeight="1" x14ac:dyDescent="0.2">
      <c r="A126" s="68" t="s">
        <v>547</v>
      </c>
      <c r="B126" s="357" t="s">
        <v>570</v>
      </c>
      <c r="C126" s="358"/>
      <c r="D126" s="358"/>
      <c r="E126" s="358"/>
      <c r="F126" s="358"/>
      <c r="G126" s="358"/>
      <c r="H126" s="359"/>
      <c r="I126" s="205"/>
      <c r="J126" s="206"/>
    </row>
    <row r="127" spans="1:26" ht="17.25" customHeight="1" x14ac:dyDescent="0.2">
      <c r="A127" s="68" t="s">
        <v>548</v>
      </c>
      <c r="B127" s="357" t="s">
        <v>571</v>
      </c>
      <c r="C127" s="358"/>
      <c r="D127" s="358"/>
      <c r="E127" s="358"/>
      <c r="F127" s="358"/>
      <c r="G127" s="358"/>
      <c r="H127" s="359"/>
      <c r="I127" s="205"/>
      <c r="J127" s="206"/>
    </row>
    <row r="128" spans="1:26" ht="17.25" customHeight="1" x14ac:dyDescent="0.2">
      <c r="A128" s="68" t="s">
        <v>550</v>
      </c>
      <c r="B128" s="357" t="s">
        <v>572</v>
      </c>
      <c r="C128" s="358"/>
      <c r="D128" s="358"/>
      <c r="E128" s="358"/>
      <c r="F128" s="358"/>
      <c r="G128" s="358"/>
      <c r="H128" s="359"/>
      <c r="I128" s="205"/>
      <c r="J128" s="206"/>
    </row>
    <row r="129" spans="1:26" ht="17.25" customHeight="1" x14ac:dyDescent="0.2">
      <c r="A129" s="413" t="s">
        <v>551</v>
      </c>
      <c r="B129" s="379" t="s">
        <v>573</v>
      </c>
      <c r="C129" s="380"/>
      <c r="D129" s="380"/>
      <c r="E129" s="380"/>
      <c r="F129" s="380"/>
      <c r="G129" s="380"/>
      <c r="H129" s="381"/>
      <c r="I129" s="213"/>
      <c r="J129" s="214"/>
    </row>
    <row r="130" spans="1:26" ht="18.75" customHeight="1" x14ac:dyDescent="0.2">
      <c r="A130" s="414"/>
      <c r="B130" s="509" t="s">
        <v>609</v>
      </c>
      <c r="C130" s="510"/>
      <c r="D130" s="510"/>
      <c r="E130" s="510"/>
      <c r="F130" s="510"/>
      <c r="G130" s="510"/>
      <c r="H130" s="510"/>
      <c r="I130" s="510"/>
      <c r="J130" s="511"/>
    </row>
    <row r="131" spans="1:26" ht="127.5" customHeight="1" x14ac:dyDescent="0.2">
      <c r="A131" s="415"/>
      <c r="B131" s="431"/>
      <c r="C131" s="432"/>
      <c r="D131" s="432"/>
      <c r="E131" s="432"/>
      <c r="F131" s="432"/>
      <c r="G131" s="432"/>
      <c r="H131" s="432"/>
      <c r="I131" s="432"/>
      <c r="J131" s="433"/>
    </row>
    <row r="132" spans="1:26" ht="5.25" customHeight="1" x14ac:dyDescent="0.2">
      <c r="A132" s="69"/>
      <c r="B132" s="59"/>
      <c r="C132" s="59"/>
      <c r="D132" s="59"/>
      <c r="E132" s="59"/>
      <c r="F132" s="59"/>
      <c r="G132" s="59"/>
      <c r="H132" s="59"/>
      <c r="I132" s="60"/>
      <c r="J132" s="60"/>
    </row>
    <row r="133" spans="1:26" s="67" customFormat="1" ht="17.25" customHeight="1" x14ac:dyDescent="0.2">
      <c r="A133" s="228" t="s">
        <v>600</v>
      </c>
      <c r="B133" s="228"/>
      <c r="C133" s="228"/>
      <c r="D133" s="228"/>
      <c r="E133" s="228"/>
      <c r="F133" s="228"/>
      <c r="G133" s="228"/>
      <c r="H133" s="228"/>
      <c r="I133" s="228"/>
      <c r="J133" s="228"/>
      <c r="K133" s="36"/>
      <c r="L133" s="36"/>
      <c r="M133" s="36"/>
      <c r="N133" s="36"/>
      <c r="O133" s="36"/>
      <c r="P133" s="36"/>
      <c r="Q133" s="36"/>
      <c r="R133" s="36"/>
      <c r="S133" s="36"/>
      <c r="T133" s="36"/>
      <c r="U133" s="36"/>
      <c r="V133" s="36"/>
      <c r="W133" s="36"/>
      <c r="X133" s="36"/>
      <c r="Y133" s="36"/>
      <c r="Z133" s="36"/>
    </row>
    <row r="134" spans="1:26" ht="3.75" customHeight="1" x14ac:dyDescent="0.2">
      <c r="A134" s="20"/>
      <c r="B134" s="20"/>
      <c r="C134" s="20"/>
      <c r="D134" s="20"/>
      <c r="E134" s="20"/>
      <c r="F134" s="20"/>
      <c r="G134" s="20"/>
      <c r="H134" s="20"/>
      <c r="I134" s="20"/>
      <c r="J134" s="20"/>
    </row>
    <row r="135" spans="1:26" ht="18.75" customHeight="1" x14ac:dyDescent="0.2">
      <c r="A135" s="34"/>
      <c r="B135" s="34"/>
      <c r="C135" s="34"/>
      <c r="D135" s="34"/>
      <c r="E135" s="34"/>
      <c r="F135" s="34"/>
      <c r="G135" s="34"/>
      <c r="H135" s="34"/>
      <c r="I135" s="44" t="s">
        <v>507</v>
      </c>
      <c r="J135" s="44" t="s">
        <v>508</v>
      </c>
    </row>
    <row r="136" spans="1:26" ht="17.25" customHeight="1" x14ac:dyDescent="0.2">
      <c r="A136" s="452" t="s">
        <v>545</v>
      </c>
      <c r="B136" s="457" t="s">
        <v>611</v>
      </c>
      <c r="C136" s="457"/>
      <c r="D136" s="457"/>
      <c r="E136" s="457"/>
      <c r="F136" s="457"/>
      <c r="G136" s="457"/>
      <c r="H136" s="457"/>
      <c r="I136" s="443"/>
      <c r="J136" s="426"/>
    </row>
    <row r="137" spans="1:26" ht="11.25" customHeight="1" x14ac:dyDescent="0.2">
      <c r="A137" s="453"/>
      <c r="B137" s="428" t="s">
        <v>644</v>
      </c>
      <c r="C137" s="429"/>
      <c r="D137" s="429"/>
      <c r="E137" s="429"/>
      <c r="F137" s="429"/>
      <c r="G137" s="429"/>
      <c r="H137" s="430"/>
      <c r="I137" s="444"/>
      <c r="J137" s="427"/>
    </row>
    <row r="138" spans="1:26" ht="29.25" customHeight="1" x14ac:dyDescent="0.2">
      <c r="A138" s="454"/>
      <c r="B138" s="455"/>
      <c r="C138" s="456"/>
      <c r="D138" s="456"/>
      <c r="E138" s="456"/>
      <c r="F138" s="456"/>
      <c r="G138" s="456"/>
      <c r="H138" s="456"/>
      <c r="I138" s="435"/>
      <c r="J138" s="458"/>
    </row>
    <row r="139" spans="1:26" ht="17.25" customHeight="1" x14ac:dyDescent="0.2">
      <c r="A139" s="452" t="s">
        <v>546</v>
      </c>
      <c r="B139" s="379" t="s">
        <v>612</v>
      </c>
      <c r="C139" s="380"/>
      <c r="D139" s="380"/>
      <c r="E139" s="380"/>
      <c r="F139" s="380"/>
      <c r="G139" s="380"/>
      <c r="H139" s="381"/>
      <c r="I139" s="426"/>
      <c r="J139" s="426"/>
    </row>
    <row r="140" spans="1:26" ht="12" customHeight="1" x14ac:dyDescent="0.2">
      <c r="A140" s="453"/>
      <c r="B140" s="428" t="s">
        <v>645</v>
      </c>
      <c r="C140" s="429"/>
      <c r="D140" s="429"/>
      <c r="E140" s="429"/>
      <c r="F140" s="429"/>
      <c r="G140" s="429"/>
      <c r="H140" s="430"/>
      <c r="I140" s="427"/>
      <c r="J140" s="427"/>
    </row>
    <row r="141" spans="1:26" ht="25.5" customHeight="1" x14ac:dyDescent="0.2">
      <c r="A141" s="454"/>
      <c r="B141" s="455"/>
      <c r="C141" s="456"/>
      <c r="D141" s="456"/>
      <c r="E141" s="456"/>
      <c r="F141" s="456"/>
      <c r="G141" s="456"/>
      <c r="H141" s="456"/>
      <c r="I141" s="435"/>
      <c r="J141" s="458"/>
    </row>
    <row r="142" spans="1:26" ht="17.25" customHeight="1" x14ac:dyDescent="0.2">
      <c r="A142" s="452" t="s">
        <v>547</v>
      </c>
      <c r="B142" s="379" t="s">
        <v>613</v>
      </c>
      <c r="C142" s="380"/>
      <c r="D142" s="380"/>
      <c r="E142" s="380"/>
      <c r="F142" s="380"/>
      <c r="G142" s="380"/>
      <c r="H142" s="381"/>
      <c r="I142" s="448"/>
      <c r="J142" s="426"/>
    </row>
    <row r="143" spans="1:26" ht="12.75" customHeight="1" x14ac:dyDescent="0.2">
      <c r="A143" s="453"/>
      <c r="B143" s="428" t="s">
        <v>646</v>
      </c>
      <c r="C143" s="429"/>
      <c r="D143" s="429"/>
      <c r="E143" s="429"/>
      <c r="F143" s="429"/>
      <c r="G143" s="429"/>
      <c r="H143" s="430"/>
      <c r="I143" s="449"/>
      <c r="J143" s="427"/>
    </row>
    <row r="144" spans="1:26" ht="27.75" customHeight="1" x14ac:dyDescent="0.2">
      <c r="A144" s="454"/>
      <c r="B144" s="434"/>
      <c r="C144" s="435"/>
      <c r="D144" s="435"/>
      <c r="E144" s="435"/>
      <c r="F144" s="435"/>
      <c r="G144" s="435"/>
      <c r="H144" s="435"/>
      <c r="I144" s="432"/>
      <c r="J144" s="433"/>
    </row>
    <row r="145" spans="1:26" ht="18.75" customHeight="1" x14ac:dyDescent="0.2">
      <c r="A145" s="68" t="s">
        <v>548</v>
      </c>
      <c r="B145" s="436" t="s">
        <v>574</v>
      </c>
      <c r="C145" s="437"/>
      <c r="D145" s="437"/>
      <c r="E145" s="437"/>
      <c r="F145" s="437"/>
      <c r="G145" s="437"/>
      <c r="H145" s="437"/>
      <c r="I145" s="46"/>
      <c r="J145" s="41"/>
    </row>
    <row r="146" spans="1:26" ht="18.75" customHeight="1" x14ac:dyDescent="0.2">
      <c r="A146" s="68" t="s">
        <v>550</v>
      </c>
      <c r="B146" s="416" t="s">
        <v>578</v>
      </c>
      <c r="C146" s="417"/>
      <c r="D146" s="417"/>
      <c r="E146" s="417"/>
      <c r="F146" s="417"/>
      <c r="G146" s="417"/>
      <c r="H146" s="418"/>
      <c r="I146" s="205"/>
      <c r="J146" s="206"/>
    </row>
    <row r="147" spans="1:26" ht="18.75" customHeight="1" x14ac:dyDescent="0.2">
      <c r="A147" s="68" t="s">
        <v>551</v>
      </c>
      <c r="B147" s="357" t="s">
        <v>575</v>
      </c>
      <c r="C147" s="358"/>
      <c r="D147" s="358"/>
      <c r="E147" s="358"/>
      <c r="F147" s="358"/>
      <c r="G147" s="358"/>
      <c r="H147" s="359"/>
      <c r="I147" s="205"/>
      <c r="J147" s="206"/>
    </row>
    <row r="148" spans="1:26" ht="18.75" customHeight="1" x14ac:dyDescent="0.2">
      <c r="A148" s="68" t="s">
        <v>552</v>
      </c>
      <c r="B148" s="357" t="s">
        <v>576</v>
      </c>
      <c r="C148" s="358"/>
      <c r="D148" s="358"/>
      <c r="E148" s="358"/>
      <c r="F148" s="358"/>
      <c r="G148" s="358"/>
      <c r="H148" s="359"/>
      <c r="I148" s="205"/>
      <c r="J148" s="206"/>
    </row>
    <row r="149" spans="1:26" ht="20.25" customHeight="1" x14ac:dyDescent="0.2">
      <c r="A149" s="68" t="s">
        <v>553</v>
      </c>
      <c r="B149" s="357" t="s">
        <v>577</v>
      </c>
      <c r="C149" s="358"/>
      <c r="D149" s="358"/>
      <c r="E149" s="358"/>
      <c r="F149" s="358"/>
      <c r="G149" s="358"/>
      <c r="H149" s="359"/>
      <c r="I149" s="205"/>
      <c r="J149" s="206"/>
    </row>
    <row r="150" spans="1:26" ht="5.25" customHeight="1" x14ac:dyDescent="0.2">
      <c r="A150" s="69"/>
      <c r="B150" s="59"/>
      <c r="C150" s="59"/>
      <c r="D150" s="59"/>
      <c r="E150" s="59"/>
      <c r="F150" s="59"/>
      <c r="G150" s="59"/>
      <c r="H150" s="59"/>
      <c r="I150" s="60"/>
      <c r="J150" s="60"/>
    </row>
    <row r="151" spans="1:26" s="67" customFormat="1" ht="17.25" customHeight="1" x14ac:dyDescent="0.2">
      <c r="A151" s="228" t="s">
        <v>601</v>
      </c>
      <c r="B151" s="228"/>
      <c r="C151" s="228"/>
      <c r="D151" s="228"/>
      <c r="E151" s="228"/>
      <c r="F151" s="228"/>
      <c r="G151" s="228"/>
      <c r="H151" s="228"/>
      <c r="I151" s="228"/>
      <c r="J151" s="228"/>
      <c r="K151" s="36"/>
      <c r="L151" s="36"/>
      <c r="M151" s="36"/>
      <c r="N151" s="36"/>
      <c r="O151" s="36"/>
      <c r="P151" s="36"/>
      <c r="Q151" s="36"/>
      <c r="R151" s="36"/>
      <c r="S151" s="36"/>
      <c r="T151" s="36"/>
      <c r="U151" s="36"/>
      <c r="V151" s="36"/>
      <c r="W151" s="36"/>
      <c r="X151" s="36"/>
      <c r="Y151" s="36"/>
      <c r="Z151" s="36"/>
    </row>
    <row r="152" spans="1:26" ht="3.75" customHeight="1" x14ac:dyDescent="0.2">
      <c r="A152" s="20"/>
      <c r="B152" s="20"/>
      <c r="C152" s="20"/>
      <c r="D152" s="20"/>
      <c r="E152" s="20"/>
      <c r="F152" s="20"/>
      <c r="G152" s="20"/>
      <c r="H152" s="20"/>
      <c r="I152" s="20"/>
      <c r="J152" s="20"/>
    </row>
    <row r="153" spans="1:26" ht="18.75" customHeight="1" x14ac:dyDescent="0.2">
      <c r="A153" s="34"/>
      <c r="B153" s="34"/>
      <c r="C153" s="34"/>
      <c r="D153" s="34"/>
      <c r="E153" s="34"/>
      <c r="F153" s="34"/>
      <c r="G153" s="34"/>
      <c r="H153" s="34"/>
      <c r="I153" s="44" t="s">
        <v>507</v>
      </c>
      <c r="J153" s="44" t="s">
        <v>508</v>
      </c>
    </row>
    <row r="154" spans="1:26" ht="17.25" customHeight="1" x14ac:dyDescent="0.2">
      <c r="A154" s="68" t="s">
        <v>545</v>
      </c>
      <c r="B154" s="396" t="s">
        <v>579</v>
      </c>
      <c r="C154" s="396"/>
      <c r="D154" s="396"/>
      <c r="E154" s="396"/>
      <c r="F154" s="396"/>
      <c r="G154" s="396"/>
      <c r="H154" s="396"/>
      <c r="I154" s="205"/>
      <c r="J154" s="206"/>
    </row>
    <row r="155" spans="1:26" ht="17.25" customHeight="1" x14ac:dyDescent="0.2">
      <c r="A155" s="68" t="s">
        <v>546</v>
      </c>
      <c r="B155" s="396" t="s">
        <v>631</v>
      </c>
      <c r="C155" s="396"/>
      <c r="D155" s="396"/>
      <c r="E155" s="396"/>
      <c r="F155" s="396"/>
      <c r="G155" s="396"/>
      <c r="H155" s="396"/>
      <c r="I155" s="205"/>
      <c r="J155" s="206"/>
    </row>
    <row r="156" spans="1:26" ht="17.25" customHeight="1" x14ac:dyDescent="0.2">
      <c r="A156" s="68" t="s">
        <v>547</v>
      </c>
      <c r="B156" s="357" t="s">
        <v>630</v>
      </c>
      <c r="C156" s="358"/>
      <c r="D156" s="358"/>
      <c r="E156" s="358"/>
      <c r="F156" s="358"/>
      <c r="G156" s="358"/>
      <c r="H156" s="359"/>
      <c r="I156" s="205"/>
      <c r="J156" s="206"/>
    </row>
    <row r="157" spans="1:26" ht="17.25" customHeight="1" x14ac:dyDescent="0.2">
      <c r="A157" s="68" t="s">
        <v>548</v>
      </c>
      <c r="B157" s="357" t="s">
        <v>580</v>
      </c>
      <c r="C157" s="358"/>
      <c r="D157" s="358"/>
      <c r="E157" s="358"/>
      <c r="F157" s="358"/>
      <c r="G157" s="358"/>
      <c r="H157" s="359"/>
      <c r="I157" s="205"/>
      <c r="J157" s="206"/>
    </row>
    <row r="158" spans="1:26" ht="17.25" customHeight="1" x14ac:dyDescent="0.2">
      <c r="A158" s="441" t="s">
        <v>550</v>
      </c>
      <c r="B158" s="379" t="s">
        <v>610</v>
      </c>
      <c r="C158" s="380"/>
      <c r="D158" s="380"/>
      <c r="E158" s="380"/>
      <c r="F158" s="380"/>
      <c r="G158" s="380"/>
      <c r="H158" s="381"/>
      <c r="I158" s="443"/>
      <c r="J158" s="426"/>
    </row>
    <row r="159" spans="1:26" ht="11.25" customHeight="1" x14ac:dyDescent="0.2">
      <c r="A159" s="442"/>
      <c r="B159" s="85" t="s">
        <v>479</v>
      </c>
      <c r="C159" s="71"/>
      <c r="D159" s="71"/>
      <c r="E159" s="71"/>
      <c r="F159" s="71"/>
      <c r="G159" s="71"/>
      <c r="H159" s="84"/>
      <c r="I159" s="444"/>
      <c r="J159" s="427"/>
    </row>
    <row r="160" spans="1:26" ht="27.75" customHeight="1" x14ac:dyDescent="0.2">
      <c r="A160" s="415"/>
      <c r="B160" s="431"/>
      <c r="C160" s="432"/>
      <c r="D160" s="432"/>
      <c r="E160" s="432"/>
      <c r="F160" s="432"/>
      <c r="G160" s="432"/>
      <c r="H160" s="432"/>
      <c r="I160" s="432"/>
      <c r="J160" s="433"/>
    </row>
    <row r="161" spans="1:26" ht="15" customHeight="1" x14ac:dyDescent="0.2">
      <c r="A161" s="441" t="s">
        <v>551</v>
      </c>
      <c r="B161" s="438" t="s">
        <v>638</v>
      </c>
      <c r="C161" s="439"/>
      <c r="D161" s="439"/>
      <c r="E161" s="439"/>
      <c r="F161" s="439"/>
      <c r="G161" s="439"/>
      <c r="H161" s="440"/>
      <c r="I161" s="518"/>
      <c r="J161" s="426"/>
    </row>
    <row r="162" spans="1:26" ht="13.5" customHeight="1" x14ac:dyDescent="0.2">
      <c r="A162" s="442"/>
      <c r="B162" s="445" t="s">
        <v>639</v>
      </c>
      <c r="C162" s="446"/>
      <c r="D162" s="446"/>
      <c r="E162" s="446"/>
      <c r="F162" s="446"/>
      <c r="G162" s="446"/>
      <c r="H162" s="447"/>
      <c r="I162" s="519"/>
      <c r="J162" s="427"/>
    </row>
    <row r="163" spans="1:26" ht="30.75" customHeight="1" x14ac:dyDescent="0.2">
      <c r="A163" s="415"/>
      <c r="B163" s="434"/>
      <c r="C163" s="435"/>
      <c r="D163" s="435"/>
      <c r="E163" s="435"/>
      <c r="F163" s="435"/>
      <c r="G163" s="435"/>
      <c r="H163" s="435"/>
      <c r="I163" s="432"/>
      <c r="J163" s="433"/>
    </row>
    <row r="164" spans="1:26" ht="17.25" customHeight="1" x14ac:dyDescent="0.2">
      <c r="A164" s="441" t="s">
        <v>552</v>
      </c>
      <c r="B164" s="106" t="s">
        <v>581</v>
      </c>
      <c r="C164" s="107"/>
      <c r="D164" s="107"/>
      <c r="E164" s="107"/>
      <c r="F164" s="107"/>
      <c r="G164" s="107"/>
      <c r="H164" s="108"/>
      <c r="I164" s="516"/>
      <c r="J164" s="426"/>
    </row>
    <row r="165" spans="1:26" ht="12.75" customHeight="1" x14ac:dyDescent="0.2">
      <c r="A165" s="515"/>
      <c r="B165" s="445" t="s">
        <v>639</v>
      </c>
      <c r="C165" s="446"/>
      <c r="D165" s="446"/>
      <c r="E165" s="446"/>
      <c r="F165" s="446"/>
      <c r="G165" s="446"/>
      <c r="H165" s="447"/>
      <c r="I165" s="517"/>
      <c r="J165" s="427"/>
    </row>
    <row r="166" spans="1:26" ht="29.25" customHeight="1" x14ac:dyDescent="0.2">
      <c r="A166" s="68"/>
      <c r="B166" s="434"/>
      <c r="C166" s="435"/>
      <c r="D166" s="435"/>
      <c r="E166" s="435"/>
      <c r="F166" s="435"/>
      <c r="G166" s="435"/>
      <c r="H166" s="435"/>
      <c r="I166" s="432"/>
      <c r="J166" s="433"/>
    </row>
    <row r="167" spans="1:26" ht="17.25" customHeight="1" x14ac:dyDescent="0.2">
      <c r="A167" s="413" t="s">
        <v>553</v>
      </c>
      <c r="B167" s="438" t="s">
        <v>582</v>
      </c>
      <c r="C167" s="439"/>
      <c r="D167" s="439"/>
      <c r="E167" s="439"/>
      <c r="F167" s="439"/>
      <c r="G167" s="439"/>
      <c r="H167" s="440"/>
      <c r="I167" s="516"/>
      <c r="J167" s="426"/>
    </row>
    <row r="168" spans="1:26" ht="14.25" customHeight="1" x14ac:dyDescent="0.2">
      <c r="A168" s="414"/>
      <c r="B168" s="445" t="s">
        <v>639</v>
      </c>
      <c r="C168" s="446"/>
      <c r="D168" s="446"/>
      <c r="E168" s="446"/>
      <c r="F168" s="446"/>
      <c r="G168" s="446"/>
      <c r="H168" s="447"/>
      <c r="I168" s="517"/>
      <c r="J168" s="427"/>
    </row>
    <row r="169" spans="1:26" ht="25.5" customHeight="1" x14ac:dyDescent="0.2">
      <c r="A169" s="415"/>
      <c r="B169" s="434"/>
      <c r="C169" s="435"/>
      <c r="D169" s="435"/>
      <c r="E169" s="435"/>
      <c r="F169" s="435"/>
      <c r="G169" s="435"/>
      <c r="H169" s="435"/>
      <c r="I169" s="432"/>
      <c r="J169" s="433"/>
    </row>
    <row r="170" spans="1:26" ht="17.25" customHeight="1" x14ac:dyDescent="0.2">
      <c r="A170" s="413" t="s">
        <v>588</v>
      </c>
      <c r="B170" s="438" t="s">
        <v>583</v>
      </c>
      <c r="C170" s="439"/>
      <c r="D170" s="439"/>
      <c r="E170" s="439"/>
      <c r="F170" s="439"/>
      <c r="G170" s="439"/>
      <c r="H170" s="440"/>
      <c r="I170" s="516"/>
      <c r="J170" s="426"/>
    </row>
    <row r="171" spans="1:26" ht="12" customHeight="1" x14ac:dyDescent="0.2">
      <c r="A171" s="414"/>
      <c r="B171" s="445" t="s">
        <v>639</v>
      </c>
      <c r="C171" s="446"/>
      <c r="D171" s="446"/>
      <c r="E171" s="446"/>
      <c r="F171" s="446"/>
      <c r="G171" s="446"/>
      <c r="H171" s="447"/>
      <c r="I171" s="517"/>
      <c r="J171" s="427"/>
    </row>
    <row r="172" spans="1:26" ht="25.5" customHeight="1" x14ac:dyDescent="0.2">
      <c r="A172" s="415"/>
      <c r="B172" s="434"/>
      <c r="C172" s="435"/>
      <c r="D172" s="435"/>
      <c r="E172" s="435"/>
      <c r="F172" s="435"/>
      <c r="G172" s="435"/>
      <c r="H172" s="435"/>
      <c r="I172" s="432"/>
      <c r="J172" s="433"/>
    </row>
    <row r="173" spans="1:26" ht="5.25" customHeight="1" x14ac:dyDescent="0.2">
      <c r="A173" s="69"/>
      <c r="B173" s="59"/>
      <c r="C173" s="59"/>
      <c r="D173" s="59"/>
      <c r="E173" s="59"/>
      <c r="F173" s="59"/>
      <c r="G173" s="59"/>
      <c r="H173" s="59"/>
      <c r="I173" s="60"/>
      <c r="J173" s="60"/>
    </row>
    <row r="174" spans="1:26" s="67" customFormat="1" ht="17.25" customHeight="1" x14ac:dyDescent="0.2">
      <c r="A174" s="228" t="s">
        <v>618</v>
      </c>
      <c r="B174" s="228"/>
      <c r="C174" s="228"/>
      <c r="D174" s="228"/>
      <c r="E174" s="228"/>
      <c r="F174" s="228"/>
      <c r="G174" s="228"/>
      <c r="H174" s="228"/>
      <c r="I174" s="228"/>
      <c r="J174" s="228"/>
      <c r="K174" s="36"/>
      <c r="L174" s="36"/>
      <c r="M174" s="36"/>
      <c r="N174" s="36"/>
      <c r="O174" s="36"/>
      <c r="P174" s="36"/>
      <c r="Q174" s="36"/>
      <c r="R174" s="36"/>
      <c r="S174" s="36"/>
      <c r="T174" s="36"/>
      <c r="U174" s="36"/>
      <c r="V174" s="36"/>
      <c r="W174" s="36"/>
      <c r="X174" s="36"/>
      <c r="Y174" s="36"/>
      <c r="Z174" s="36"/>
    </row>
    <row r="175" spans="1:26" ht="3.75" customHeight="1" x14ac:dyDescent="0.2">
      <c r="A175" s="20"/>
      <c r="B175" s="20"/>
      <c r="C175" s="20"/>
      <c r="D175" s="20"/>
      <c r="E175" s="20"/>
      <c r="F175" s="20"/>
      <c r="G175" s="20"/>
      <c r="H175" s="20"/>
      <c r="I175" s="20"/>
      <c r="J175" s="20"/>
    </row>
    <row r="176" spans="1:26" ht="31.5" customHeight="1" x14ac:dyDescent="0.2">
      <c r="A176" s="452" t="s">
        <v>545</v>
      </c>
      <c r="B176" s="379" t="s">
        <v>614</v>
      </c>
      <c r="C176" s="380"/>
      <c r="D176" s="380"/>
      <c r="E176" s="380"/>
      <c r="F176" s="380"/>
      <c r="G176" s="380"/>
      <c r="H176" s="380"/>
      <c r="I176" s="380"/>
      <c r="J176" s="381"/>
    </row>
    <row r="177" spans="1:11" ht="12" customHeight="1" x14ac:dyDescent="0.2">
      <c r="A177" s="453"/>
      <c r="B177" s="428" t="s">
        <v>617</v>
      </c>
      <c r="C177" s="429"/>
      <c r="D177" s="429"/>
      <c r="E177" s="429"/>
      <c r="F177" s="429"/>
      <c r="G177" s="429"/>
      <c r="H177" s="429"/>
      <c r="I177" s="429"/>
      <c r="J177" s="430"/>
    </row>
    <row r="178" spans="1:11" ht="33" customHeight="1" x14ac:dyDescent="0.2">
      <c r="A178" s="454"/>
      <c r="B178" s="493"/>
      <c r="C178" s="494"/>
      <c r="D178" s="494"/>
      <c r="E178" s="494"/>
      <c r="F178" s="494"/>
      <c r="G178" s="494"/>
      <c r="H178" s="494"/>
      <c r="I178" s="494"/>
      <c r="J178" s="495"/>
    </row>
    <row r="179" spans="1:11" ht="18" customHeight="1" x14ac:dyDescent="0.2">
      <c r="A179" s="452" t="s">
        <v>546</v>
      </c>
      <c r="B179" s="379" t="s">
        <v>616</v>
      </c>
      <c r="C179" s="380"/>
      <c r="D179" s="380"/>
      <c r="E179" s="380"/>
      <c r="F179" s="380"/>
      <c r="G179" s="380"/>
      <c r="H179" s="380"/>
      <c r="I179" s="380"/>
      <c r="J179" s="381"/>
    </row>
    <row r="180" spans="1:11" ht="11.25" customHeight="1" x14ac:dyDescent="0.2">
      <c r="A180" s="453"/>
      <c r="B180" s="428" t="s">
        <v>617</v>
      </c>
      <c r="C180" s="429"/>
      <c r="D180" s="429"/>
      <c r="E180" s="429"/>
      <c r="F180" s="429"/>
      <c r="G180" s="429"/>
      <c r="H180" s="429"/>
      <c r="I180" s="429"/>
      <c r="J180" s="430"/>
    </row>
    <row r="181" spans="1:11" ht="35.25" customHeight="1" x14ac:dyDescent="0.2">
      <c r="A181" s="454"/>
      <c r="B181" s="434"/>
      <c r="C181" s="435"/>
      <c r="D181" s="435"/>
      <c r="E181" s="435"/>
      <c r="F181" s="435"/>
      <c r="G181" s="435"/>
      <c r="H181" s="435"/>
      <c r="I181" s="435"/>
      <c r="J181" s="458"/>
    </row>
    <row r="182" spans="1:11" ht="28.5" customHeight="1" x14ac:dyDescent="0.2">
      <c r="A182" s="452" t="s">
        <v>547</v>
      </c>
      <c r="B182" s="379" t="s">
        <v>615</v>
      </c>
      <c r="C182" s="380"/>
      <c r="D182" s="380"/>
      <c r="E182" s="380"/>
      <c r="F182" s="380"/>
      <c r="G182" s="380"/>
      <c r="H182" s="380"/>
      <c r="I182" s="380"/>
      <c r="J182" s="381"/>
    </row>
    <row r="183" spans="1:11" ht="12" customHeight="1" x14ac:dyDescent="0.2">
      <c r="A183" s="453"/>
      <c r="B183" s="428" t="s">
        <v>617</v>
      </c>
      <c r="C183" s="429"/>
      <c r="D183" s="429"/>
      <c r="E183" s="429"/>
      <c r="F183" s="429"/>
      <c r="G183" s="429"/>
      <c r="H183" s="429"/>
      <c r="I183" s="429"/>
      <c r="J183" s="430"/>
    </row>
    <row r="184" spans="1:11" ht="35.25" customHeight="1" x14ac:dyDescent="0.2">
      <c r="A184" s="454"/>
      <c r="B184" s="496"/>
      <c r="C184" s="497"/>
      <c r="D184" s="497"/>
      <c r="E184" s="497"/>
      <c r="F184" s="497"/>
      <c r="G184" s="497"/>
      <c r="H184" s="497"/>
      <c r="I184" s="497"/>
      <c r="J184" s="498"/>
    </row>
    <row r="185" spans="1:11" ht="17.25" customHeight="1" x14ac:dyDescent="0.2">
      <c r="A185" s="505" t="s">
        <v>548</v>
      </c>
      <c r="B185" s="499" t="s">
        <v>584</v>
      </c>
      <c r="C185" s="500"/>
      <c r="D185" s="500"/>
      <c r="E185" s="500"/>
      <c r="F185" s="500"/>
      <c r="G185" s="500"/>
      <c r="H185" s="500"/>
      <c r="I185" s="500"/>
      <c r="J185" s="501"/>
      <c r="K185" s="26"/>
    </row>
    <row r="186" spans="1:11" ht="12.75" customHeight="1" x14ac:dyDescent="0.2">
      <c r="A186" s="506"/>
      <c r="B186" s="428" t="s">
        <v>617</v>
      </c>
      <c r="C186" s="429"/>
      <c r="D186" s="429"/>
      <c r="E186" s="429"/>
      <c r="F186" s="429"/>
      <c r="G186" s="429"/>
      <c r="H186" s="429"/>
      <c r="I186" s="429"/>
      <c r="J186" s="430"/>
      <c r="K186" s="26"/>
    </row>
    <row r="187" spans="1:11" ht="37.5" customHeight="1" x14ac:dyDescent="0.2">
      <c r="A187" s="506"/>
      <c r="B187" s="502"/>
      <c r="C187" s="503"/>
      <c r="D187" s="503"/>
      <c r="E187" s="503"/>
      <c r="F187" s="503"/>
      <c r="G187" s="503"/>
      <c r="H187" s="503"/>
      <c r="I187" s="503"/>
      <c r="J187" s="504"/>
      <c r="K187" s="26"/>
    </row>
    <row r="188" spans="1:11" ht="17.25" customHeight="1" x14ac:dyDescent="0.2">
      <c r="A188" s="463" t="s">
        <v>602</v>
      </c>
      <c r="B188" s="463"/>
      <c r="C188" s="463"/>
      <c r="D188" s="463"/>
      <c r="E188" s="463"/>
      <c r="F188" s="463"/>
      <c r="G188" s="463"/>
      <c r="H188" s="463"/>
      <c r="I188" s="463"/>
      <c r="J188" s="463"/>
    </row>
    <row r="189" spans="1:11" ht="17.25" customHeight="1" x14ac:dyDescent="0.2">
      <c r="A189" s="474"/>
      <c r="B189" s="475"/>
      <c r="C189" s="475"/>
      <c r="D189" s="475"/>
      <c r="E189" s="475"/>
      <c r="F189" s="475"/>
      <c r="G189" s="475"/>
      <c r="H189" s="475"/>
      <c r="I189" s="475"/>
      <c r="J189" s="476"/>
    </row>
    <row r="190" spans="1:11" ht="17.25" customHeight="1" x14ac:dyDescent="0.2">
      <c r="A190" s="474"/>
      <c r="B190" s="475"/>
      <c r="C190" s="475"/>
      <c r="D190" s="475"/>
      <c r="E190" s="475"/>
      <c r="F190" s="475"/>
      <c r="G190" s="475"/>
      <c r="H190" s="475"/>
      <c r="I190" s="475"/>
      <c r="J190" s="476"/>
    </row>
    <row r="191" spans="1:11" ht="17.25" customHeight="1" x14ac:dyDescent="0.2">
      <c r="A191" s="474"/>
      <c r="B191" s="475"/>
      <c r="C191" s="475"/>
      <c r="D191" s="475"/>
      <c r="E191" s="475"/>
      <c r="F191" s="475"/>
      <c r="G191" s="475"/>
      <c r="H191" s="475"/>
      <c r="I191" s="475"/>
      <c r="J191" s="476"/>
    </row>
    <row r="192" spans="1:11" ht="17.25" customHeight="1" x14ac:dyDescent="0.2">
      <c r="A192" s="474"/>
      <c r="B192" s="475"/>
      <c r="C192" s="475"/>
      <c r="D192" s="475"/>
      <c r="E192" s="475"/>
      <c r="F192" s="475"/>
      <c r="G192" s="475"/>
      <c r="H192" s="475"/>
      <c r="I192" s="475"/>
      <c r="J192" s="476"/>
    </row>
    <row r="193" spans="1:10" ht="18.75" customHeight="1" x14ac:dyDescent="0.2">
      <c r="A193" s="470" t="s">
        <v>603</v>
      </c>
      <c r="B193" s="470"/>
      <c r="C193" s="470"/>
      <c r="D193" s="470"/>
      <c r="E193" s="470"/>
      <c r="F193" s="470"/>
      <c r="G193" s="470"/>
      <c r="H193" s="470"/>
      <c r="I193" s="470"/>
      <c r="J193" s="471"/>
    </row>
    <row r="194" spans="1:10" ht="3.75" customHeight="1" x14ac:dyDescent="0.2">
      <c r="A194" s="412"/>
      <c r="B194" s="412"/>
      <c r="C194" s="412"/>
      <c r="D194" s="412"/>
      <c r="E194" s="412"/>
      <c r="F194" s="412"/>
      <c r="G194" s="412"/>
      <c r="H194" s="412"/>
      <c r="I194" s="412"/>
      <c r="J194" s="412"/>
    </row>
    <row r="195" spans="1:10" ht="207" customHeight="1" x14ac:dyDescent="0.2">
      <c r="A195" s="231"/>
      <c r="B195" s="232"/>
      <c r="C195" s="232"/>
      <c r="D195" s="232"/>
      <c r="E195" s="232"/>
      <c r="F195" s="232"/>
      <c r="G195" s="232"/>
      <c r="H195" s="232"/>
      <c r="I195" s="232"/>
      <c r="J195" s="233"/>
    </row>
    <row r="196" spans="1:10" x14ac:dyDescent="0.2">
      <c r="A196" s="8"/>
    </row>
    <row r="197" spans="1:10" x14ac:dyDescent="0.2">
      <c r="A197" s="56"/>
      <c r="B197" s="56" t="str">
        <f>'FICHA DE PROJETO'!B192</f>
        <v>Cascavel</v>
      </c>
      <c r="C197" s="227">
        <f ca="1">TODAY()</f>
        <v>44853</v>
      </c>
      <c r="D197" s="227"/>
      <c r="E197" s="227"/>
      <c r="F197" s="227"/>
    </row>
    <row r="198" spans="1:10" x14ac:dyDescent="0.2">
      <c r="A198" s="22"/>
      <c r="B198" s="22"/>
      <c r="C198" s="21"/>
      <c r="D198" s="21"/>
      <c r="E198" s="21"/>
      <c r="F198" s="21"/>
    </row>
    <row r="199" spans="1:10" ht="44.25" customHeight="1" x14ac:dyDescent="0.2">
      <c r="A199" s="425" t="s">
        <v>807</v>
      </c>
      <c r="B199" s="425"/>
      <c r="C199" s="425"/>
      <c r="D199" s="425"/>
      <c r="E199" s="425"/>
      <c r="F199" s="425"/>
      <c r="G199" s="425"/>
      <c r="H199" s="425"/>
      <c r="I199" s="425"/>
      <c r="J199" s="425"/>
    </row>
    <row r="200" spans="1:10" x14ac:dyDescent="0.2">
      <c r="B200" s="22"/>
      <c r="C200" s="21"/>
      <c r="D200" s="21"/>
      <c r="E200" s="21"/>
    </row>
    <row r="201" spans="1:10" ht="16" x14ac:dyDescent="0.2">
      <c r="B201" s="22"/>
      <c r="C201" s="21"/>
      <c r="D201" s="21"/>
      <c r="E201" s="21"/>
      <c r="G201" s="93"/>
      <c r="H201" s="93"/>
    </row>
    <row r="202" spans="1:10" x14ac:dyDescent="0.2">
      <c r="A202" s="8"/>
      <c r="G202" s="55"/>
      <c r="H202" s="52"/>
    </row>
    <row r="203" spans="1:10" x14ac:dyDescent="0.2">
      <c r="A203" s="53"/>
      <c r="B203" s="54" t="str">
        <f>B15</f>
        <v>Lucas Mathias</v>
      </c>
      <c r="C203" s="7"/>
      <c r="D203" s="7"/>
      <c r="G203" s="55"/>
      <c r="H203" s="52"/>
    </row>
    <row r="204" spans="1:10" x14ac:dyDescent="0.2">
      <c r="A204" s="8"/>
      <c r="B204" t="str">
        <f>H17</f>
        <v>Engenheiro Civil</v>
      </c>
    </row>
    <row r="205" spans="1:10" x14ac:dyDescent="0.2">
      <c r="A205" s="8"/>
      <c r="B205" t="str">
        <f>B17</f>
        <v>CREA - PR 89.858/D</v>
      </c>
    </row>
    <row r="206" spans="1:10" x14ac:dyDescent="0.2">
      <c r="A206" s="8"/>
    </row>
    <row r="208" spans="1:10" x14ac:dyDescent="0.2">
      <c r="A208" t="s">
        <v>632</v>
      </c>
    </row>
    <row r="211" spans="1:5" x14ac:dyDescent="0.2">
      <c r="A211" s="94"/>
    </row>
    <row r="212" spans="1:5" ht="16" x14ac:dyDescent="0.2">
      <c r="B212" s="35"/>
      <c r="C212" s="35" t="str">
        <f>'FICHA DE PROJETO'!H195</f>
        <v>Americo Nonaka</v>
      </c>
      <c r="D212" s="35"/>
      <c r="E212" s="35"/>
    </row>
    <row r="213" spans="1:5" x14ac:dyDescent="0.2">
      <c r="C213" s="55" t="str">
        <f>'FICHA DE PROJETO'!H196</f>
        <v>Engenheiro Civil</v>
      </c>
      <c r="D213" s="55"/>
      <c r="E213" s="52"/>
    </row>
    <row r="214" spans="1:5" x14ac:dyDescent="0.2">
      <c r="C214" s="55" t="str">
        <f>'FICHA DE PROJETO'!H197</f>
        <v>CREAPR 18461/D</v>
      </c>
      <c r="D214" s="55"/>
      <c r="E214" s="52"/>
    </row>
  </sheetData>
  <sheetProtection autoFilter="0"/>
  <mergeCells count="210">
    <mergeCell ref="I161:I162"/>
    <mergeCell ref="J161:J162"/>
    <mergeCell ref="B163:J163"/>
    <mergeCell ref="A59:A61"/>
    <mergeCell ref="I33:I34"/>
    <mergeCell ref="J33:J34"/>
    <mergeCell ref="B34:H34"/>
    <mergeCell ref="B35:J35"/>
    <mergeCell ref="A33:A35"/>
    <mergeCell ref="B36:J36"/>
    <mergeCell ref="B37:J37"/>
    <mergeCell ref="A36:A37"/>
    <mergeCell ref="B59:H59"/>
    <mergeCell ref="B60:H60"/>
    <mergeCell ref="B61:J61"/>
    <mergeCell ref="I59:I60"/>
    <mergeCell ref="J59:J60"/>
    <mergeCell ref="B40:J40"/>
    <mergeCell ref="I38:I39"/>
    <mergeCell ref="J38:J39"/>
    <mergeCell ref="I44:I45"/>
    <mergeCell ref="J44:J45"/>
    <mergeCell ref="A38:A40"/>
    <mergeCell ref="B58:H58"/>
    <mergeCell ref="A164:A165"/>
    <mergeCell ref="I164:I165"/>
    <mergeCell ref="J164:J165"/>
    <mergeCell ref="B166:J166"/>
    <mergeCell ref="B169:J169"/>
    <mergeCell ref="B171:H171"/>
    <mergeCell ref="B168:H168"/>
    <mergeCell ref="A167:A169"/>
    <mergeCell ref="A170:A172"/>
    <mergeCell ref="B172:J172"/>
    <mergeCell ref="I170:I171"/>
    <mergeCell ref="I167:I168"/>
    <mergeCell ref="J167:J168"/>
    <mergeCell ref="J170:J171"/>
    <mergeCell ref="B170:H170"/>
    <mergeCell ref="H26:I26"/>
    <mergeCell ref="B28:D28"/>
    <mergeCell ref="B130:J130"/>
    <mergeCell ref="B131:J131"/>
    <mergeCell ref="A120:A122"/>
    <mergeCell ref="A123:A125"/>
    <mergeCell ref="A89:A91"/>
    <mergeCell ref="A85:A87"/>
    <mergeCell ref="A82:A84"/>
    <mergeCell ref="A117:J117"/>
    <mergeCell ref="B120:H120"/>
    <mergeCell ref="A107:J107"/>
    <mergeCell ref="B110:H110"/>
    <mergeCell ref="B111:H111"/>
    <mergeCell ref="B112:H112"/>
    <mergeCell ref="A101:J101"/>
    <mergeCell ref="B104:H104"/>
    <mergeCell ref="B105:H105"/>
    <mergeCell ref="B89:H89"/>
    <mergeCell ref="A93:J93"/>
    <mergeCell ref="B96:H96"/>
    <mergeCell ref="B97:H97"/>
    <mergeCell ref="B98:H98"/>
    <mergeCell ref="B66:H66"/>
    <mergeCell ref="J136:J137"/>
    <mergeCell ref="B140:H140"/>
    <mergeCell ref="I139:I140"/>
    <mergeCell ref="J139:J140"/>
    <mergeCell ref="I142:I143"/>
    <mergeCell ref="A188:J188"/>
    <mergeCell ref="A191:J191"/>
    <mergeCell ref="A192:J192"/>
    <mergeCell ref="A176:A178"/>
    <mergeCell ref="A179:A181"/>
    <mergeCell ref="A182:A184"/>
    <mergeCell ref="B178:J178"/>
    <mergeCell ref="B179:J179"/>
    <mergeCell ref="B181:J181"/>
    <mergeCell ref="B182:J182"/>
    <mergeCell ref="B184:J184"/>
    <mergeCell ref="B185:J185"/>
    <mergeCell ref="B180:J180"/>
    <mergeCell ref="B177:J177"/>
    <mergeCell ref="B183:J183"/>
    <mergeCell ref="B187:J187"/>
    <mergeCell ref="B186:J186"/>
    <mergeCell ref="A185:A187"/>
    <mergeCell ref="B165:H165"/>
    <mergeCell ref="A142:A144"/>
    <mergeCell ref="B123:H123"/>
    <mergeCell ref="B126:H126"/>
    <mergeCell ref="B127:H127"/>
    <mergeCell ref="B128:H128"/>
    <mergeCell ref="B129:H129"/>
    <mergeCell ref="A129:A131"/>
    <mergeCell ref="B137:H137"/>
    <mergeCell ref="I136:I137"/>
    <mergeCell ref="B67:H67"/>
    <mergeCell ref="B68:H68"/>
    <mergeCell ref="B43:J43"/>
    <mergeCell ref="B46:J46"/>
    <mergeCell ref="A41:A43"/>
    <mergeCell ref="A44:A46"/>
    <mergeCell ref="B38:H38"/>
    <mergeCell ref="B99:H99"/>
    <mergeCell ref="B75:H75"/>
    <mergeCell ref="A77:J77"/>
    <mergeCell ref="B80:H80"/>
    <mergeCell ref="B81:H81"/>
    <mergeCell ref="B85:H85"/>
    <mergeCell ref="B82:H82"/>
    <mergeCell ref="B88:H88"/>
    <mergeCell ref="B91:J91"/>
    <mergeCell ref="I41:I42"/>
    <mergeCell ref="J41:J42"/>
    <mergeCell ref="C197:F197"/>
    <mergeCell ref="B8:E8"/>
    <mergeCell ref="F26:G26"/>
    <mergeCell ref="F28:G28"/>
    <mergeCell ref="B26:D26"/>
    <mergeCell ref="B27:D27"/>
    <mergeCell ref="A194:J194"/>
    <mergeCell ref="A195:J195"/>
    <mergeCell ref="A193:J193"/>
    <mergeCell ref="B55:H55"/>
    <mergeCell ref="B56:H56"/>
    <mergeCell ref="A189:J189"/>
    <mergeCell ref="A190:J190"/>
    <mergeCell ref="B57:H57"/>
    <mergeCell ref="A48:J48"/>
    <mergeCell ref="B51:H51"/>
    <mergeCell ref="B52:H52"/>
    <mergeCell ref="B53:H53"/>
    <mergeCell ref="B54:H54"/>
    <mergeCell ref="B47:H47"/>
    <mergeCell ref="A30:J30"/>
    <mergeCell ref="B33:H33"/>
    <mergeCell ref="B73:H73"/>
    <mergeCell ref="I120:I121"/>
    <mergeCell ref="A1:B1"/>
    <mergeCell ref="C1:H1"/>
    <mergeCell ref="I1:J1"/>
    <mergeCell ref="A4:J4"/>
    <mergeCell ref="B6:E6"/>
    <mergeCell ref="H6:J6"/>
    <mergeCell ref="B84:J84"/>
    <mergeCell ref="B87:J87"/>
    <mergeCell ref="B17:C17"/>
    <mergeCell ref="H17:J17"/>
    <mergeCell ref="B19:E19"/>
    <mergeCell ref="H19:J19"/>
    <mergeCell ref="A22:J22"/>
    <mergeCell ref="A24:J24"/>
    <mergeCell ref="C10:D10"/>
    <mergeCell ref="H10:J10"/>
    <mergeCell ref="B12:E12"/>
    <mergeCell ref="H12:J12"/>
    <mergeCell ref="B15:E15"/>
    <mergeCell ref="H15:J15"/>
    <mergeCell ref="H28:J28"/>
    <mergeCell ref="A70:J70"/>
    <mergeCell ref="B74:H74"/>
    <mergeCell ref="A63:J63"/>
    <mergeCell ref="A158:A160"/>
    <mergeCell ref="I158:I159"/>
    <mergeCell ref="J158:J159"/>
    <mergeCell ref="A161:A163"/>
    <mergeCell ref="B162:H162"/>
    <mergeCell ref="J120:J121"/>
    <mergeCell ref="I123:I124"/>
    <mergeCell ref="J123:J124"/>
    <mergeCell ref="I82:I83"/>
    <mergeCell ref="J82:J83"/>
    <mergeCell ref="I85:I86"/>
    <mergeCell ref="J85:J86"/>
    <mergeCell ref="I89:I90"/>
    <mergeCell ref="J89:J90"/>
    <mergeCell ref="A136:A138"/>
    <mergeCell ref="A139:A141"/>
    <mergeCell ref="B122:J122"/>
    <mergeCell ref="B125:J125"/>
    <mergeCell ref="A133:J133"/>
    <mergeCell ref="B136:H136"/>
    <mergeCell ref="B139:H139"/>
    <mergeCell ref="B142:H142"/>
    <mergeCell ref="B138:J138"/>
    <mergeCell ref="B141:J141"/>
    <mergeCell ref="B113:H113"/>
    <mergeCell ref="B115:J115"/>
    <mergeCell ref="A114:A115"/>
    <mergeCell ref="B114:J114"/>
    <mergeCell ref="A199:J199"/>
    <mergeCell ref="J142:J143"/>
    <mergeCell ref="B143:H143"/>
    <mergeCell ref="B176:J176"/>
    <mergeCell ref="B160:J160"/>
    <mergeCell ref="B144:J144"/>
    <mergeCell ref="B146:H146"/>
    <mergeCell ref="B147:H147"/>
    <mergeCell ref="B148:H148"/>
    <mergeCell ref="B145:H145"/>
    <mergeCell ref="B149:H149"/>
    <mergeCell ref="B161:H161"/>
    <mergeCell ref="B167:H167"/>
    <mergeCell ref="A174:J174"/>
    <mergeCell ref="A151:J151"/>
    <mergeCell ref="B154:H154"/>
    <mergeCell ref="B155:H155"/>
    <mergeCell ref="B156:H156"/>
    <mergeCell ref="B158:H158"/>
    <mergeCell ref="B157:H157"/>
  </mergeCells>
  <hyperlinks>
    <hyperlink ref="B19" r:id="rId1" display="joãodasilva@yahoo.com.br" xr:uid="{00000000-0004-0000-0200-000000000000}"/>
  </hyperlinks>
  <pageMargins left="0.78740157480314965" right="0.59055118110236227" top="0.78740157480314965" bottom="0.78740157480314965" header="0" footer="0"/>
  <pageSetup paperSize="9" scale="56" fitToHeight="0" orientation="portrait" r:id="rId2"/>
  <headerFooter>
    <oddFooter>&amp;L&amp;G</oddFooter>
  </headerFooter>
  <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909"/>
  <sheetViews>
    <sheetView showGridLines="0" tabSelected="1" zoomScaleNormal="100" workbookViewId="0">
      <selection activeCell="A51" sqref="A51:E51"/>
    </sheetView>
  </sheetViews>
  <sheetFormatPr baseColWidth="10" defaultColWidth="8.83203125" defaultRowHeight="15" x14ac:dyDescent="0.2"/>
  <cols>
    <col min="1" max="1" width="17.33203125" customWidth="1"/>
    <col min="2" max="2" width="11.33203125" customWidth="1"/>
    <col min="3" max="3" width="9" customWidth="1"/>
    <col min="4" max="4" width="8.5" customWidth="1"/>
    <col min="5" max="5" width="20.6640625" customWidth="1"/>
    <col min="6" max="6" width="5.5" customWidth="1"/>
    <col min="7" max="7" width="13.5" customWidth="1"/>
    <col min="8" max="8" width="17.33203125" customWidth="1"/>
    <col min="9" max="9" width="11.6640625" customWidth="1"/>
    <col min="10" max="10" width="19.6640625" customWidth="1"/>
    <col min="11" max="11" width="2.5" customWidth="1"/>
    <col min="12" max="12" width="4" bestFit="1" customWidth="1"/>
    <col min="13" max="20" width="3.5" customWidth="1"/>
  </cols>
  <sheetData>
    <row r="1" spans="1:14" ht="73.5" customHeight="1" thickBot="1" x14ac:dyDescent="0.25">
      <c r="A1" s="243"/>
      <c r="B1" s="243"/>
      <c r="C1" s="248" t="s">
        <v>827</v>
      </c>
      <c r="D1" s="249"/>
      <c r="E1" s="249"/>
      <c r="F1" s="249"/>
      <c r="G1" s="249"/>
      <c r="H1" s="249"/>
      <c r="I1" s="243"/>
      <c r="J1" s="243"/>
    </row>
    <row r="2" spans="1:14" ht="43.5" customHeight="1" thickBot="1" x14ac:dyDescent="0.25">
      <c r="A2" s="1"/>
      <c r="B2" s="1"/>
      <c r="C2" s="61"/>
      <c r="D2" s="62"/>
      <c r="E2" s="62"/>
      <c r="F2" s="62"/>
      <c r="G2" s="62"/>
      <c r="H2" s="62"/>
      <c r="I2" s="1"/>
      <c r="J2" s="1"/>
    </row>
    <row r="3" spans="1:14" ht="4.5" customHeight="1" x14ac:dyDescent="0.2">
      <c r="A3" s="1"/>
      <c r="B3" s="1"/>
      <c r="C3" s="1"/>
      <c r="D3" s="1"/>
      <c r="E3" s="1"/>
      <c r="F3" s="1"/>
      <c r="G3" s="1"/>
      <c r="H3" s="1"/>
      <c r="I3" s="1"/>
      <c r="J3" s="1"/>
    </row>
    <row r="4" spans="1:14" ht="20" x14ac:dyDescent="0.2">
      <c r="A4" s="240" t="s">
        <v>708</v>
      </c>
      <c r="B4" s="240"/>
      <c r="C4" s="240"/>
      <c r="D4" s="240"/>
      <c r="E4" s="240"/>
      <c r="F4" s="240"/>
      <c r="G4" s="240"/>
      <c r="H4" s="240"/>
      <c r="I4" s="240"/>
      <c r="J4" s="240"/>
    </row>
    <row r="5" spans="1:14" ht="5" customHeight="1" x14ac:dyDescent="0.2"/>
    <row r="6" spans="1:14" s="141" customFormat="1" ht="23.25" customHeight="1" thickBot="1" x14ac:dyDescent="0.25">
      <c r="A6" s="140" t="s">
        <v>1</v>
      </c>
      <c r="B6" s="552" t="str">
        <f>'FICHA DE PROJETO'!B6</f>
        <v>Catanduvas</v>
      </c>
      <c r="C6" s="552"/>
      <c r="D6" s="552"/>
      <c r="E6" s="553"/>
      <c r="G6" s="143" t="s">
        <v>604</v>
      </c>
      <c r="H6" s="554" t="str">
        <f>'FICHA DE PROJETO'!B8</f>
        <v>Pavimentação asfáltica sobre pedras irregulares</v>
      </c>
      <c r="I6" s="554"/>
      <c r="J6" s="554"/>
      <c r="K6"/>
      <c r="N6" s="142"/>
    </row>
    <row r="7" spans="1:14" ht="4.5" customHeight="1" x14ac:dyDescent="0.2">
      <c r="A7" s="2"/>
      <c r="B7" s="23"/>
      <c r="C7" s="23"/>
      <c r="D7" s="23"/>
      <c r="E7" s="23"/>
      <c r="G7" s="2"/>
      <c r="H7" s="23"/>
      <c r="I7" s="23"/>
      <c r="J7" s="23"/>
    </row>
    <row r="8" spans="1:14" x14ac:dyDescent="0.2">
      <c r="A8" s="541"/>
      <c r="B8" s="542"/>
      <c r="C8" s="542"/>
      <c r="D8" s="542"/>
      <c r="E8" s="543"/>
      <c r="F8" s="541"/>
      <c r="G8" s="542"/>
      <c r="H8" s="542"/>
      <c r="I8" s="542"/>
      <c r="J8" s="543"/>
    </row>
    <row r="9" spans="1:14" x14ac:dyDescent="0.2">
      <c r="A9" s="544"/>
      <c r="B9" s="545"/>
      <c r="C9" s="545"/>
      <c r="D9" s="545"/>
      <c r="E9" s="546"/>
      <c r="F9" s="544"/>
      <c r="G9" s="545"/>
      <c r="H9" s="545"/>
      <c r="I9" s="545"/>
      <c r="J9" s="546"/>
    </row>
    <row r="10" spans="1:14" x14ac:dyDescent="0.2">
      <c r="A10" s="544"/>
      <c r="B10" s="545"/>
      <c r="C10" s="545"/>
      <c r="D10" s="545"/>
      <c r="E10" s="546"/>
      <c r="F10" s="544"/>
      <c r="G10" s="545"/>
      <c r="H10" s="545"/>
      <c r="I10" s="545"/>
      <c r="J10" s="546"/>
    </row>
    <row r="11" spans="1:14" x14ac:dyDescent="0.2">
      <c r="A11" s="544"/>
      <c r="B11" s="545"/>
      <c r="C11" s="545"/>
      <c r="D11" s="545"/>
      <c r="E11" s="546"/>
      <c r="F11" s="544"/>
      <c r="G11" s="545"/>
      <c r="H11" s="545"/>
      <c r="I11" s="545"/>
      <c r="J11" s="546"/>
    </row>
    <row r="12" spans="1:14" x14ac:dyDescent="0.2">
      <c r="A12" s="544"/>
      <c r="B12" s="545"/>
      <c r="C12" s="545"/>
      <c r="D12" s="545"/>
      <c r="E12" s="546"/>
      <c r="F12" s="544"/>
      <c r="G12" s="545"/>
      <c r="H12" s="545"/>
      <c r="I12" s="545"/>
      <c r="J12" s="546"/>
    </row>
    <row r="13" spans="1:14" x14ac:dyDescent="0.2">
      <c r="A13" s="544"/>
      <c r="B13" s="545"/>
      <c r="C13" s="545"/>
      <c r="D13" s="545"/>
      <c r="E13" s="546"/>
      <c r="F13" s="544"/>
      <c r="G13" s="545"/>
      <c r="H13" s="545"/>
      <c r="I13" s="545"/>
      <c r="J13" s="546"/>
    </row>
    <row r="14" spans="1:14" x14ac:dyDescent="0.2">
      <c r="A14" s="544"/>
      <c r="B14" s="545"/>
      <c r="C14" s="545"/>
      <c r="D14" s="545"/>
      <c r="E14" s="546"/>
      <c r="F14" s="544"/>
      <c r="G14" s="545"/>
      <c r="H14" s="545"/>
      <c r="I14" s="545"/>
      <c r="J14" s="546"/>
    </row>
    <row r="15" spans="1:14" x14ac:dyDescent="0.2">
      <c r="A15" s="544"/>
      <c r="B15" s="545"/>
      <c r="C15" s="545"/>
      <c r="D15" s="545"/>
      <c r="E15" s="546"/>
      <c r="F15" s="544"/>
      <c r="G15" s="545"/>
      <c r="H15" s="545"/>
      <c r="I15" s="545"/>
      <c r="J15" s="546"/>
    </row>
    <row r="16" spans="1:14" x14ac:dyDescent="0.2">
      <c r="A16" s="544"/>
      <c r="B16" s="545"/>
      <c r="C16" s="545"/>
      <c r="D16" s="545"/>
      <c r="E16" s="546"/>
      <c r="F16" s="544"/>
      <c r="G16" s="545"/>
      <c r="H16" s="545"/>
      <c r="I16" s="545"/>
      <c r="J16" s="546"/>
    </row>
    <row r="17" spans="1:10" x14ac:dyDescent="0.2">
      <c r="A17" s="544"/>
      <c r="B17" s="545"/>
      <c r="C17" s="545"/>
      <c r="D17" s="545"/>
      <c r="E17" s="546"/>
      <c r="F17" s="544"/>
      <c r="G17" s="545"/>
      <c r="H17" s="545"/>
      <c r="I17" s="545"/>
      <c r="J17" s="546"/>
    </row>
    <row r="18" spans="1:10" x14ac:dyDescent="0.2">
      <c r="A18" s="544"/>
      <c r="B18" s="545"/>
      <c r="C18" s="545"/>
      <c r="D18" s="545"/>
      <c r="E18" s="546"/>
      <c r="F18" s="544"/>
      <c r="G18" s="545"/>
      <c r="H18" s="545"/>
      <c r="I18" s="545"/>
      <c r="J18" s="546"/>
    </row>
    <row r="19" spans="1:10" x14ac:dyDescent="0.2">
      <c r="A19" s="544"/>
      <c r="B19" s="545"/>
      <c r="C19" s="545"/>
      <c r="D19" s="545"/>
      <c r="E19" s="546"/>
      <c r="F19" s="544"/>
      <c r="G19" s="545"/>
      <c r="H19" s="545"/>
      <c r="I19" s="545"/>
      <c r="J19" s="546"/>
    </row>
    <row r="20" spans="1:10" x14ac:dyDescent="0.2">
      <c r="A20" s="544"/>
      <c r="B20" s="545"/>
      <c r="C20" s="545"/>
      <c r="D20" s="545"/>
      <c r="E20" s="546"/>
      <c r="F20" s="544"/>
      <c r="G20" s="545"/>
      <c r="H20" s="545"/>
      <c r="I20" s="545"/>
      <c r="J20" s="546"/>
    </row>
    <row r="21" spans="1:10" x14ac:dyDescent="0.2">
      <c r="A21" s="544"/>
      <c r="B21" s="545"/>
      <c r="C21" s="545"/>
      <c r="D21" s="545"/>
      <c r="E21" s="546"/>
      <c r="F21" s="544"/>
      <c r="G21" s="545"/>
      <c r="H21" s="545"/>
      <c r="I21" s="545"/>
      <c r="J21" s="546"/>
    </row>
    <row r="22" spans="1:10" x14ac:dyDescent="0.2">
      <c r="A22" s="544"/>
      <c r="B22" s="545"/>
      <c r="C22" s="545"/>
      <c r="D22" s="545"/>
      <c r="E22" s="546"/>
      <c r="F22" s="544"/>
      <c r="G22" s="545"/>
      <c r="H22" s="545"/>
      <c r="I22" s="545"/>
      <c r="J22" s="546"/>
    </row>
    <row r="23" spans="1:10" x14ac:dyDescent="0.2">
      <c r="A23" s="544"/>
      <c r="B23" s="545"/>
      <c r="C23" s="545"/>
      <c r="D23" s="545"/>
      <c r="E23" s="546"/>
      <c r="F23" s="544"/>
      <c r="G23" s="545"/>
      <c r="H23" s="545"/>
      <c r="I23" s="545"/>
      <c r="J23" s="546"/>
    </row>
    <row r="24" spans="1:10" x14ac:dyDescent="0.2">
      <c r="A24" s="544"/>
      <c r="B24" s="545"/>
      <c r="C24" s="545"/>
      <c r="D24" s="545"/>
      <c r="E24" s="546"/>
      <c r="F24" s="544"/>
      <c r="G24" s="545"/>
      <c r="H24" s="545"/>
      <c r="I24" s="545"/>
      <c r="J24" s="546"/>
    </row>
    <row r="25" spans="1:10" x14ac:dyDescent="0.2">
      <c r="A25" s="544"/>
      <c r="B25" s="545"/>
      <c r="C25" s="545"/>
      <c r="D25" s="545"/>
      <c r="E25" s="546"/>
      <c r="F25" s="544"/>
      <c r="G25" s="545"/>
      <c r="H25" s="545"/>
      <c r="I25" s="545"/>
      <c r="J25" s="546"/>
    </row>
    <row r="26" spans="1:10" x14ac:dyDescent="0.2">
      <c r="A26" s="544"/>
      <c r="B26" s="545"/>
      <c r="C26" s="545"/>
      <c r="D26" s="545"/>
      <c r="E26" s="546"/>
      <c r="F26" s="544"/>
      <c r="G26" s="545"/>
      <c r="H26" s="545"/>
      <c r="I26" s="545"/>
      <c r="J26" s="546"/>
    </row>
    <row r="27" spans="1:10" x14ac:dyDescent="0.2">
      <c r="A27" s="544"/>
      <c r="B27" s="545"/>
      <c r="C27" s="545"/>
      <c r="D27" s="545"/>
      <c r="E27" s="546"/>
      <c r="F27" s="544"/>
      <c r="G27" s="545"/>
      <c r="H27" s="545"/>
      <c r="I27" s="545"/>
      <c r="J27" s="546"/>
    </row>
    <row r="28" spans="1:10" x14ac:dyDescent="0.2">
      <c r="A28" s="550" t="s">
        <v>843</v>
      </c>
      <c r="B28" s="550"/>
      <c r="C28" s="550"/>
      <c r="D28" s="550"/>
      <c r="E28" s="550"/>
      <c r="F28" s="550" t="s">
        <v>844</v>
      </c>
      <c r="G28" s="550"/>
      <c r="H28" s="550"/>
      <c r="I28" s="550"/>
      <c r="J28" s="550"/>
    </row>
    <row r="29" spans="1:10" x14ac:dyDescent="0.2">
      <c r="A29" s="550"/>
      <c r="B29" s="550"/>
      <c r="C29" s="550"/>
      <c r="D29" s="550"/>
      <c r="E29" s="550"/>
      <c r="F29" s="550"/>
      <c r="G29" s="550"/>
      <c r="H29" s="550"/>
      <c r="I29" s="550"/>
      <c r="J29" s="550"/>
    </row>
    <row r="30" spans="1:10" x14ac:dyDescent="0.2">
      <c r="A30" s="544"/>
      <c r="B30" s="545"/>
      <c r="C30" s="545"/>
      <c r="D30" s="545"/>
      <c r="E30" s="546"/>
      <c r="F30" s="544"/>
      <c r="G30" s="545"/>
      <c r="H30" s="545"/>
      <c r="I30" s="545"/>
      <c r="J30" s="546"/>
    </row>
    <row r="31" spans="1:10" x14ac:dyDescent="0.2">
      <c r="A31" s="544"/>
      <c r="B31" s="545"/>
      <c r="C31" s="545"/>
      <c r="D31" s="545"/>
      <c r="E31" s="546"/>
      <c r="F31" s="544"/>
      <c r="G31" s="545"/>
      <c r="H31" s="545"/>
      <c r="I31" s="545"/>
      <c r="J31" s="546"/>
    </row>
    <row r="32" spans="1:10" x14ac:dyDescent="0.2">
      <c r="A32" s="544"/>
      <c r="B32" s="545"/>
      <c r="C32" s="545"/>
      <c r="D32" s="545"/>
      <c r="E32" s="546"/>
      <c r="F32" s="544"/>
      <c r="G32" s="545"/>
      <c r="H32" s="545"/>
      <c r="I32" s="545"/>
      <c r="J32" s="546"/>
    </row>
    <row r="33" spans="1:10" x14ac:dyDescent="0.2">
      <c r="A33" s="544"/>
      <c r="B33" s="545"/>
      <c r="C33" s="545"/>
      <c r="D33" s="545"/>
      <c r="E33" s="546"/>
      <c r="F33" s="544"/>
      <c r="G33" s="545"/>
      <c r="H33" s="545"/>
      <c r="I33" s="545"/>
      <c r="J33" s="546"/>
    </row>
    <row r="34" spans="1:10" x14ac:dyDescent="0.2">
      <c r="A34" s="544"/>
      <c r="B34" s="545"/>
      <c r="C34" s="545"/>
      <c r="D34" s="545"/>
      <c r="E34" s="546"/>
      <c r="F34" s="544"/>
      <c r="G34" s="545"/>
      <c r="H34" s="545"/>
      <c r="I34" s="545"/>
      <c r="J34" s="546"/>
    </row>
    <row r="35" spans="1:10" x14ac:dyDescent="0.2">
      <c r="A35" s="544"/>
      <c r="B35" s="545"/>
      <c r="C35" s="545"/>
      <c r="D35" s="545"/>
      <c r="E35" s="546"/>
      <c r="F35" s="544"/>
      <c r="G35" s="545"/>
      <c r="H35" s="545"/>
      <c r="I35" s="545"/>
      <c r="J35" s="546"/>
    </row>
    <row r="36" spans="1:10" x14ac:dyDescent="0.2">
      <c r="A36" s="544"/>
      <c r="B36" s="545"/>
      <c r="C36" s="545"/>
      <c r="D36" s="545"/>
      <c r="E36" s="546"/>
      <c r="F36" s="544"/>
      <c r="G36" s="545"/>
      <c r="H36" s="545"/>
      <c r="I36" s="545"/>
      <c r="J36" s="546"/>
    </row>
    <row r="37" spans="1:10" x14ac:dyDescent="0.2">
      <c r="A37" s="544"/>
      <c r="B37" s="545"/>
      <c r="C37" s="545"/>
      <c r="D37" s="545"/>
      <c r="E37" s="546"/>
      <c r="F37" s="544"/>
      <c r="G37" s="545"/>
      <c r="H37" s="545"/>
      <c r="I37" s="545"/>
      <c r="J37" s="546"/>
    </row>
    <row r="38" spans="1:10" x14ac:dyDescent="0.2">
      <c r="A38" s="544"/>
      <c r="B38" s="545"/>
      <c r="C38" s="545"/>
      <c r="D38" s="545"/>
      <c r="E38" s="546"/>
      <c r="F38" s="544"/>
      <c r="G38" s="545"/>
      <c r="H38" s="545"/>
      <c r="I38" s="545"/>
      <c r="J38" s="546"/>
    </row>
    <row r="39" spans="1:10" x14ac:dyDescent="0.2">
      <c r="A39" s="544"/>
      <c r="B39" s="545"/>
      <c r="C39" s="545"/>
      <c r="D39" s="545"/>
      <c r="E39" s="546"/>
      <c r="F39" s="544"/>
      <c r="G39" s="545"/>
      <c r="H39" s="545"/>
      <c r="I39" s="545"/>
      <c r="J39" s="546"/>
    </row>
    <row r="40" spans="1:10" x14ac:dyDescent="0.2">
      <c r="A40" s="544"/>
      <c r="B40" s="545"/>
      <c r="C40" s="545"/>
      <c r="D40" s="545"/>
      <c r="E40" s="546"/>
      <c r="F40" s="544"/>
      <c r="G40" s="545"/>
      <c r="H40" s="545"/>
      <c r="I40" s="545"/>
      <c r="J40" s="546"/>
    </row>
    <row r="41" spans="1:10" x14ac:dyDescent="0.2">
      <c r="A41" s="544"/>
      <c r="B41" s="545"/>
      <c r="C41" s="545"/>
      <c r="D41" s="545"/>
      <c r="E41" s="546"/>
      <c r="F41" s="544"/>
      <c r="G41" s="545"/>
      <c r="H41" s="545"/>
      <c r="I41" s="545"/>
      <c r="J41" s="546"/>
    </row>
    <row r="42" spans="1:10" x14ac:dyDescent="0.2">
      <c r="A42" s="544"/>
      <c r="B42" s="545"/>
      <c r="C42" s="545"/>
      <c r="D42" s="545"/>
      <c r="E42" s="546"/>
      <c r="F42" s="544"/>
      <c r="G42" s="545"/>
      <c r="H42" s="545"/>
      <c r="I42" s="545"/>
      <c r="J42" s="546"/>
    </row>
    <row r="43" spans="1:10" x14ac:dyDescent="0.2">
      <c r="A43" s="544"/>
      <c r="B43" s="545"/>
      <c r="C43" s="545"/>
      <c r="D43" s="545"/>
      <c r="E43" s="546"/>
      <c r="F43" s="544"/>
      <c r="G43" s="545"/>
      <c r="H43" s="545"/>
      <c r="I43" s="545"/>
      <c r="J43" s="546"/>
    </row>
    <row r="44" spans="1:10" x14ac:dyDescent="0.2">
      <c r="A44" s="544"/>
      <c r="B44" s="545"/>
      <c r="C44" s="545"/>
      <c r="D44" s="545"/>
      <c r="E44" s="546"/>
      <c r="F44" s="544"/>
      <c r="G44" s="545"/>
      <c r="H44" s="545"/>
      <c r="I44" s="545"/>
      <c r="J44" s="546"/>
    </row>
    <row r="45" spans="1:10" x14ac:dyDescent="0.2">
      <c r="A45" s="544"/>
      <c r="B45" s="545"/>
      <c r="C45" s="545"/>
      <c r="D45" s="545"/>
      <c r="E45" s="546"/>
      <c r="F45" s="544"/>
      <c r="G45" s="545"/>
      <c r="H45" s="545"/>
      <c r="I45" s="545"/>
      <c r="J45" s="546"/>
    </row>
    <row r="46" spans="1:10" x14ac:dyDescent="0.2">
      <c r="A46" s="544"/>
      <c r="B46" s="545"/>
      <c r="C46" s="545"/>
      <c r="D46" s="545"/>
      <c r="E46" s="546"/>
      <c r="F46" s="544"/>
      <c r="G46" s="545"/>
      <c r="H46" s="545"/>
      <c r="I46" s="545"/>
      <c r="J46" s="546"/>
    </row>
    <row r="47" spans="1:10" x14ac:dyDescent="0.2">
      <c r="A47" s="544"/>
      <c r="B47" s="545"/>
      <c r="C47" s="545"/>
      <c r="D47" s="545"/>
      <c r="E47" s="546"/>
      <c r="F47" s="544"/>
      <c r="G47" s="545"/>
      <c r="H47" s="545"/>
      <c r="I47" s="545"/>
      <c r="J47" s="546"/>
    </row>
    <row r="48" spans="1:10" x14ac:dyDescent="0.2">
      <c r="A48" s="544"/>
      <c r="B48" s="545"/>
      <c r="C48" s="545"/>
      <c r="D48" s="545"/>
      <c r="E48" s="546"/>
      <c r="F48" s="544"/>
      <c r="G48" s="545"/>
      <c r="H48" s="545"/>
      <c r="I48" s="545"/>
      <c r="J48" s="546"/>
    </row>
    <row r="49" spans="1:10" x14ac:dyDescent="0.2">
      <c r="A49" s="547"/>
      <c r="B49" s="548"/>
      <c r="C49" s="548"/>
      <c r="D49" s="548"/>
      <c r="E49" s="549"/>
      <c r="F49" s="547"/>
      <c r="G49" s="548"/>
      <c r="H49" s="548"/>
      <c r="I49" s="548"/>
      <c r="J49" s="549"/>
    </row>
    <row r="50" spans="1:10" x14ac:dyDescent="0.2">
      <c r="A50" s="550" t="s">
        <v>845</v>
      </c>
      <c r="B50" s="550"/>
      <c r="C50" s="550"/>
      <c r="D50" s="550"/>
      <c r="E50" s="550"/>
      <c r="F50" s="550"/>
      <c r="G50" s="550"/>
      <c r="H50" s="550"/>
      <c r="I50" s="550"/>
      <c r="J50" s="550"/>
    </row>
    <row r="51" spans="1:10" x14ac:dyDescent="0.2">
      <c r="A51" s="550"/>
      <c r="B51" s="550"/>
      <c r="C51" s="550"/>
      <c r="D51" s="550"/>
      <c r="E51" s="550"/>
      <c r="F51" s="550"/>
      <c r="G51" s="550"/>
      <c r="H51" s="550"/>
      <c r="I51" s="550"/>
      <c r="J51" s="550"/>
    </row>
    <row r="52" spans="1:10" x14ac:dyDescent="0.2">
      <c r="A52" s="541"/>
      <c r="B52" s="542"/>
      <c r="C52" s="542"/>
      <c r="D52" s="542"/>
      <c r="E52" s="543"/>
      <c r="F52" s="541"/>
      <c r="G52" s="542"/>
      <c r="H52" s="542"/>
      <c r="I52" s="542"/>
      <c r="J52" s="543"/>
    </row>
    <row r="53" spans="1:10" x14ac:dyDescent="0.2">
      <c r="A53" s="544"/>
      <c r="B53" s="545"/>
      <c r="C53" s="545"/>
      <c r="D53" s="545"/>
      <c r="E53" s="546"/>
      <c r="F53" s="544"/>
      <c r="G53" s="545"/>
      <c r="H53" s="545"/>
      <c r="I53" s="545"/>
      <c r="J53" s="546"/>
    </row>
    <row r="54" spans="1:10" x14ac:dyDescent="0.2">
      <c r="A54" s="544"/>
      <c r="B54" s="545"/>
      <c r="C54" s="545"/>
      <c r="D54" s="545"/>
      <c r="E54" s="546"/>
      <c r="F54" s="544"/>
      <c r="G54" s="545"/>
      <c r="H54" s="545"/>
      <c r="I54" s="545"/>
      <c r="J54" s="546"/>
    </row>
    <row r="55" spans="1:10" x14ac:dyDescent="0.2">
      <c r="A55" s="544"/>
      <c r="B55" s="545"/>
      <c r="C55" s="545"/>
      <c r="D55" s="545"/>
      <c r="E55" s="546"/>
      <c r="F55" s="544"/>
      <c r="G55" s="545"/>
      <c r="H55" s="545"/>
      <c r="I55" s="545"/>
      <c r="J55" s="546"/>
    </row>
    <row r="56" spans="1:10" x14ac:dyDescent="0.2">
      <c r="A56" s="544"/>
      <c r="B56" s="545"/>
      <c r="C56" s="545"/>
      <c r="D56" s="545"/>
      <c r="E56" s="546"/>
      <c r="F56" s="544"/>
      <c r="G56" s="545"/>
      <c r="H56" s="545"/>
      <c r="I56" s="545"/>
      <c r="J56" s="546"/>
    </row>
    <row r="57" spans="1:10" x14ac:dyDescent="0.2">
      <c r="A57" s="544"/>
      <c r="B57" s="545"/>
      <c r="C57" s="545"/>
      <c r="D57" s="545"/>
      <c r="E57" s="546"/>
      <c r="F57" s="544"/>
      <c r="G57" s="545"/>
      <c r="H57" s="545"/>
      <c r="I57" s="545"/>
      <c r="J57" s="546"/>
    </row>
    <row r="58" spans="1:10" x14ac:dyDescent="0.2">
      <c r="A58" s="544"/>
      <c r="B58" s="545"/>
      <c r="C58" s="545"/>
      <c r="D58" s="545"/>
      <c r="E58" s="546"/>
      <c r="F58" s="544"/>
      <c r="G58" s="545"/>
      <c r="H58" s="545"/>
      <c r="I58" s="545"/>
      <c r="J58" s="546"/>
    </row>
    <row r="59" spans="1:10" x14ac:dyDescent="0.2">
      <c r="A59" s="544"/>
      <c r="B59" s="545"/>
      <c r="C59" s="545"/>
      <c r="D59" s="545"/>
      <c r="E59" s="546"/>
      <c r="F59" s="544"/>
      <c r="G59" s="545"/>
      <c r="H59" s="545"/>
      <c r="I59" s="545"/>
      <c r="J59" s="546"/>
    </row>
    <row r="60" spans="1:10" x14ac:dyDescent="0.2">
      <c r="A60" s="544"/>
      <c r="B60" s="545"/>
      <c r="C60" s="545"/>
      <c r="D60" s="545"/>
      <c r="E60" s="546"/>
      <c r="F60" s="544"/>
      <c r="G60" s="545"/>
      <c r="H60" s="545"/>
      <c r="I60" s="545"/>
      <c r="J60" s="546"/>
    </row>
    <row r="61" spans="1:10" x14ac:dyDescent="0.2">
      <c r="A61" s="544"/>
      <c r="B61" s="545"/>
      <c r="C61" s="545"/>
      <c r="D61" s="545"/>
      <c r="E61" s="546"/>
      <c r="F61" s="544"/>
      <c r="G61" s="545"/>
      <c r="H61" s="545"/>
      <c r="I61" s="545"/>
      <c r="J61" s="546"/>
    </row>
    <row r="62" spans="1:10" x14ac:dyDescent="0.2">
      <c r="A62" s="544"/>
      <c r="B62" s="545"/>
      <c r="C62" s="545"/>
      <c r="D62" s="545"/>
      <c r="E62" s="546"/>
      <c r="F62" s="544"/>
      <c r="G62" s="545"/>
      <c r="H62" s="545"/>
      <c r="I62" s="545"/>
      <c r="J62" s="546"/>
    </row>
    <row r="63" spans="1:10" x14ac:dyDescent="0.2">
      <c r="A63" s="544"/>
      <c r="B63" s="545"/>
      <c r="C63" s="545"/>
      <c r="D63" s="545"/>
      <c r="E63" s="546"/>
      <c r="F63" s="544"/>
      <c r="G63" s="545"/>
      <c r="H63" s="545"/>
      <c r="I63" s="545"/>
      <c r="J63" s="546"/>
    </row>
    <row r="64" spans="1:10" x14ac:dyDescent="0.2">
      <c r="A64" s="544"/>
      <c r="B64" s="545"/>
      <c r="C64" s="545"/>
      <c r="D64" s="545"/>
      <c r="E64" s="546"/>
      <c r="F64" s="544"/>
      <c r="G64" s="545"/>
      <c r="H64" s="545"/>
      <c r="I64" s="545"/>
      <c r="J64" s="546"/>
    </row>
    <row r="65" spans="1:10" x14ac:dyDescent="0.2">
      <c r="A65" s="544"/>
      <c r="B65" s="545"/>
      <c r="C65" s="545"/>
      <c r="D65" s="545"/>
      <c r="E65" s="546"/>
      <c r="F65" s="544"/>
      <c r="G65" s="545"/>
      <c r="H65" s="545"/>
      <c r="I65" s="545"/>
      <c r="J65" s="546"/>
    </row>
    <row r="66" spans="1:10" x14ac:dyDescent="0.2">
      <c r="A66" s="544"/>
      <c r="B66" s="545"/>
      <c r="C66" s="545"/>
      <c r="D66" s="545"/>
      <c r="E66" s="546"/>
      <c r="F66" s="544"/>
      <c r="G66" s="545"/>
      <c r="H66" s="545"/>
      <c r="I66" s="545"/>
      <c r="J66" s="546"/>
    </row>
    <row r="67" spans="1:10" x14ac:dyDescent="0.2">
      <c r="A67" s="544"/>
      <c r="B67" s="545"/>
      <c r="C67" s="545"/>
      <c r="D67" s="545"/>
      <c r="E67" s="546"/>
      <c r="F67" s="544"/>
      <c r="G67" s="545"/>
      <c r="H67" s="545"/>
      <c r="I67" s="545"/>
      <c r="J67" s="546"/>
    </row>
    <row r="68" spans="1:10" x14ac:dyDescent="0.2">
      <c r="A68" s="544"/>
      <c r="B68" s="545"/>
      <c r="C68" s="545"/>
      <c r="D68" s="545"/>
      <c r="E68" s="546"/>
      <c r="F68" s="544"/>
      <c r="G68" s="545"/>
      <c r="H68" s="545"/>
      <c r="I68" s="545"/>
      <c r="J68" s="546"/>
    </row>
    <row r="69" spans="1:10" x14ac:dyDescent="0.2">
      <c r="A69" s="544"/>
      <c r="B69" s="545"/>
      <c r="C69" s="545"/>
      <c r="D69" s="545"/>
      <c r="E69" s="546"/>
      <c r="F69" s="544"/>
      <c r="G69" s="545"/>
      <c r="H69" s="545"/>
      <c r="I69" s="545"/>
      <c r="J69" s="546"/>
    </row>
    <row r="70" spans="1:10" x14ac:dyDescent="0.2">
      <c r="A70" s="544"/>
      <c r="B70" s="545"/>
      <c r="C70" s="545"/>
      <c r="D70" s="545"/>
      <c r="E70" s="546"/>
      <c r="F70" s="544"/>
      <c r="G70" s="545"/>
      <c r="H70" s="545"/>
      <c r="I70" s="545"/>
      <c r="J70" s="546"/>
    </row>
    <row r="71" spans="1:10" x14ac:dyDescent="0.2">
      <c r="A71" s="547"/>
      <c r="B71" s="548"/>
      <c r="C71" s="548"/>
      <c r="D71" s="548"/>
      <c r="E71" s="549"/>
      <c r="F71" s="547"/>
      <c r="G71" s="548"/>
      <c r="H71" s="548"/>
      <c r="I71" s="548"/>
      <c r="J71" s="549"/>
    </row>
    <row r="72" spans="1:10" x14ac:dyDescent="0.2">
      <c r="A72" s="478"/>
      <c r="B72" s="479"/>
      <c r="C72" s="479"/>
      <c r="D72" s="479"/>
      <c r="E72" s="480"/>
      <c r="F72" s="478"/>
      <c r="G72" s="479"/>
      <c r="H72" s="479"/>
      <c r="I72" s="479"/>
      <c r="J72" s="480"/>
    </row>
    <row r="73" spans="1:10" x14ac:dyDescent="0.2">
      <c r="A73" s="538"/>
      <c r="B73" s="539"/>
      <c r="C73" s="539"/>
      <c r="D73" s="539"/>
      <c r="E73" s="540"/>
      <c r="F73" s="538"/>
      <c r="G73" s="539"/>
      <c r="H73" s="539"/>
      <c r="I73" s="539"/>
      <c r="J73" s="540"/>
    </row>
    <row r="74" spans="1:10" x14ac:dyDescent="0.2">
      <c r="A74" s="541"/>
      <c r="B74" s="542"/>
      <c r="C74" s="542"/>
      <c r="D74" s="542"/>
      <c r="E74" s="543"/>
      <c r="F74" s="541"/>
      <c r="G74" s="542"/>
      <c r="H74" s="542"/>
      <c r="I74" s="542"/>
      <c r="J74" s="543"/>
    </row>
    <row r="75" spans="1:10" x14ac:dyDescent="0.2">
      <c r="A75" s="544"/>
      <c r="B75" s="545"/>
      <c r="C75" s="545"/>
      <c r="D75" s="545"/>
      <c r="E75" s="546"/>
      <c r="F75" s="544"/>
      <c r="G75" s="545"/>
      <c r="H75" s="545"/>
      <c r="I75" s="545"/>
      <c r="J75" s="546"/>
    </row>
    <row r="76" spans="1:10" x14ac:dyDescent="0.2">
      <c r="A76" s="544"/>
      <c r="B76" s="545"/>
      <c r="C76" s="545"/>
      <c r="D76" s="545"/>
      <c r="E76" s="546"/>
      <c r="F76" s="544"/>
      <c r="G76" s="545"/>
      <c r="H76" s="545"/>
      <c r="I76" s="545"/>
      <c r="J76" s="546"/>
    </row>
    <row r="77" spans="1:10" x14ac:dyDescent="0.2">
      <c r="A77" s="544"/>
      <c r="B77" s="545"/>
      <c r="C77" s="545"/>
      <c r="D77" s="545"/>
      <c r="E77" s="546"/>
      <c r="F77" s="544"/>
      <c r="G77" s="545"/>
      <c r="H77" s="545"/>
      <c r="I77" s="545"/>
      <c r="J77" s="546"/>
    </row>
    <row r="78" spans="1:10" x14ac:dyDescent="0.2">
      <c r="A78" s="544"/>
      <c r="B78" s="545"/>
      <c r="C78" s="545"/>
      <c r="D78" s="545"/>
      <c r="E78" s="546"/>
      <c r="F78" s="544"/>
      <c r="G78" s="545"/>
      <c r="H78" s="545"/>
      <c r="I78" s="545"/>
      <c r="J78" s="546"/>
    </row>
    <row r="79" spans="1:10" x14ac:dyDescent="0.2">
      <c r="A79" s="544"/>
      <c r="B79" s="545"/>
      <c r="C79" s="545"/>
      <c r="D79" s="545"/>
      <c r="E79" s="546"/>
      <c r="F79" s="544"/>
      <c r="G79" s="545"/>
      <c r="H79" s="545"/>
      <c r="I79" s="545"/>
      <c r="J79" s="546"/>
    </row>
    <row r="80" spans="1:10" x14ac:dyDescent="0.2">
      <c r="A80" s="544"/>
      <c r="B80" s="545"/>
      <c r="C80" s="545"/>
      <c r="D80" s="545"/>
      <c r="E80" s="546"/>
      <c r="F80" s="544"/>
      <c r="G80" s="545"/>
      <c r="H80" s="545"/>
      <c r="I80" s="545"/>
      <c r="J80" s="546"/>
    </row>
    <row r="81" spans="1:10" x14ac:dyDescent="0.2">
      <c r="A81" s="544"/>
      <c r="B81" s="545"/>
      <c r="C81" s="545"/>
      <c r="D81" s="545"/>
      <c r="E81" s="546"/>
      <c r="F81" s="544"/>
      <c r="G81" s="545"/>
      <c r="H81" s="545"/>
      <c r="I81" s="545"/>
      <c r="J81" s="546"/>
    </row>
    <row r="82" spans="1:10" x14ac:dyDescent="0.2">
      <c r="A82" s="544"/>
      <c r="B82" s="545"/>
      <c r="C82" s="545"/>
      <c r="D82" s="545"/>
      <c r="E82" s="546"/>
      <c r="F82" s="544"/>
      <c r="G82" s="545"/>
      <c r="H82" s="545"/>
      <c r="I82" s="545"/>
      <c r="J82" s="546"/>
    </row>
    <row r="83" spans="1:10" x14ac:dyDescent="0.2">
      <c r="A83" s="544"/>
      <c r="B83" s="545"/>
      <c r="C83" s="545"/>
      <c r="D83" s="545"/>
      <c r="E83" s="546"/>
      <c r="F83" s="544"/>
      <c r="G83" s="545"/>
      <c r="H83" s="545"/>
      <c r="I83" s="545"/>
      <c r="J83" s="546"/>
    </row>
    <row r="84" spans="1:10" x14ac:dyDescent="0.2">
      <c r="A84" s="544"/>
      <c r="B84" s="545"/>
      <c r="C84" s="545"/>
      <c r="D84" s="545"/>
      <c r="E84" s="546"/>
      <c r="F84" s="544"/>
      <c r="G84" s="545"/>
      <c r="H84" s="545"/>
      <c r="I84" s="545"/>
      <c r="J84" s="546"/>
    </row>
    <row r="85" spans="1:10" x14ac:dyDescent="0.2">
      <c r="A85" s="544"/>
      <c r="B85" s="545"/>
      <c r="C85" s="545"/>
      <c r="D85" s="545"/>
      <c r="E85" s="546"/>
      <c r="F85" s="544"/>
      <c r="G85" s="545"/>
      <c r="H85" s="545"/>
      <c r="I85" s="545"/>
      <c r="J85" s="546"/>
    </row>
    <row r="86" spans="1:10" x14ac:dyDescent="0.2">
      <c r="A86" s="544"/>
      <c r="B86" s="545"/>
      <c r="C86" s="545"/>
      <c r="D86" s="545"/>
      <c r="E86" s="546"/>
      <c r="F86" s="544"/>
      <c r="G86" s="545"/>
      <c r="H86" s="545"/>
      <c r="I86" s="545"/>
      <c r="J86" s="546"/>
    </row>
    <row r="87" spans="1:10" x14ac:dyDescent="0.2">
      <c r="A87" s="544"/>
      <c r="B87" s="545"/>
      <c r="C87" s="545"/>
      <c r="D87" s="545"/>
      <c r="E87" s="546"/>
      <c r="F87" s="544"/>
      <c r="G87" s="545"/>
      <c r="H87" s="545"/>
      <c r="I87" s="545"/>
      <c r="J87" s="546"/>
    </row>
    <row r="88" spans="1:10" x14ac:dyDescent="0.2">
      <c r="A88" s="544"/>
      <c r="B88" s="545"/>
      <c r="C88" s="545"/>
      <c r="D88" s="545"/>
      <c r="E88" s="546"/>
      <c r="F88" s="544"/>
      <c r="G88" s="545"/>
      <c r="H88" s="545"/>
      <c r="I88" s="545"/>
      <c r="J88" s="546"/>
    </row>
    <row r="89" spans="1:10" x14ac:dyDescent="0.2">
      <c r="A89" s="544"/>
      <c r="B89" s="545"/>
      <c r="C89" s="545"/>
      <c r="D89" s="545"/>
      <c r="E89" s="546"/>
      <c r="F89" s="544"/>
      <c r="G89" s="545"/>
      <c r="H89" s="545"/>
      <c r="I89" s="545"/>
      <c r="J89" s="546"/>
    </row>
    <row r="90" spans="1:10" x14ac:dyDescent="0.2">
      <c r="A90" s="544"/>
      <c r="B90" s="545"/>
      <c r="C90" s="545"/>
      <c r="D90" s="545"/>
      <c r="E90" s="546"/>
      <c r="F90" s="544"/>
      <c r="G90" s="545"/>
      <c r="H90" s="545"/>
      <c r="I90" s="545"/>
      <c r="J90" s="546"/>
    </row>
    <row r="91" spans="1:10" x14ac:dyDescent="0.2">
      <c r="A91" s="544"/>
      <c r="B91" s="545"/>
      <c r="C91" s="545"/>
      <c r="D91" s="545"/>
      <c r="E91" s="546"/>
      <c r="F91" s="544"/>
      <c r="G91" s="545"/>
      <c r="H91" s="545"/>
      <c r="I91" s="545"/>
      <c r="J91" s="546"/>
    </row>
    <row r="92" spans="1:10" x14ac:dyDescent="0.2">
      <c r="A92" s="544"/>
      <c r="B92" s="545"/>
      <c r="C92" s="545"/>
      <c r="D92" s="545"/>
      <c r="E92" s="546"/>
      <c r="F92" s="544"/>
      <c r="G92" s="545"/>
      <c r="H92" s="545"/>
      <c r="I92" s="545"/>
      <c r="J92" s="546"/>
    </row>
    <row r="93" spans="1:10" x14ac:dyDescent="0.2">
      <c r="A93" s="547"/>
      <c r="B93" s="548"/>
      <c r="C93" s="548"/>
      <c r="D93" s="548"/>
      <c r="E93" s="549"/>
      <c r="F93" s="547"/>
      <c r="G93" s="548"/>
      <c r="H93" s="548"/>
      <c r="I93" s="548"/>
      <c r="J93" s="549"/>
    </row>
    <row r="94" spans="1:10" x14ac:dyDescent="0.2">
      <c r="A94" s="550"/>
      <c r="B94" s="550"/>
      <c r="C94" s="550"/>
      <c r="D94" s="550"/>
      <c r="E94" s="550"/>
      <c r="F94" s="550"/>
      <c r="G94" s="550"/>
      <c r="H94" s="550"/>
      <c r="I94" s="550"/>
      <c r="J94" s="550"/>
    </row>
    <row r="95" spans="1:10" x14ac:dyDescent="0.2">
      <c r="A95" s="550"/>
      <c r="B95" s="550"/>
      <c r="C95" s="550"/>
      <c r="D95" s="550"/>
      <c r="E95" s="550"/>
      <c r="F95" s="550"/>
      <c r="G95" s="550"/>
      <c r="H95" s="550"/>
      <c r="I95" s="550"/>
      <c r="J95" s="550"/>
    </row>
    <row r="96" spans="1:10" x14ac:dyDescent="0.2">
      <c r="A96" s="541"/>
      <c r="B96" s="542"/>
      <c r="C96" s="542"/>
      <c r="D96" s="542"/>
      <c r="E96" s="543"/>
      <c r="F96" s="541"/>
      <c r="G96" s="542"/>
      <c r="H96" s="542"/>
      <c r="I96" s="542"/>
      <c r="J96" s="543"/>
    </row>
    <row r="97" spans="1:10" x14ac:dyDescent="0.2">
      <c r="A97" s="544"/>
      <c r="B97" s="545"/>
      <c r="C97" s="545"/>
      <c r="D97" s="545"/>
      <c r="E97" s="546"/>
      <c r="F97" s="544"/>
      <c r="G97" s="545"/>
      <c r="H97" s="545"/>
      <c r="I97" s="545"/>
      <c r="J97" s="546"/>
    </row>
    <row r="98" spans="1:10" x14ac:dyDescent="0.2">
      <c r="A98" s="544"/>
      <c r="B98" s="545"/>
      <c r="C98" s="545"/>
      <c r="D98" s="545"/>
      <c r="E98" s="546"/>
      <c r="F98" s="544"/>
      <c r="G98" s="545"/>
      <c r="H98" s="545"/>
      <c r="I98" s="545"/>
      <c r="J98" s="546"/>
    </row>
    <row r="99" spans="1:10" x14ac:dyDescent="0.2">
      <c r="A99" s="544"/>
      <c r="B99" s="545"/>
      <c r="C99" s="545"/>
      <c r="D99" s="545"/>
      <c r="E99" s="546"/>
      <c r="F99" s="544"/>
      <c r="G99" s="545"/>
      <c r="H99" s="545"/>
      <c r="I99" s="545"/>
      <c r="J99" s="546"/>
    </row>
    <row r="100" spans="1:10" x14ac:dyDescent="0.2">
      <c r="A100" s="544"/>
      <c r="B100" s="545"/>
      <c r="C100" s="545"/>
      <c r="D100" s="545"/>
      <c r="E100" s="546"/>
      <c r="F100" s="544"/>
      <c r="G100" s="545"/>
      <c r="H100" s="545"/>
      <c r="I100" s="545"/>
      <c r="J100" s="546"/>
    </row>
    <row r="101" spans="1:10" x14ac:dyDescent="0.2">
      <c r="A101" s="544"/>
      <c r="B101" s="545"/>
      <c r="C101" s="545"/>
      <c r="D101" s="545"/>
      <c r="E101" s="546"/>
      <c r="F101" s="544"/>
      <c r="G101" s="545"/>
      <c r="H101" s="545"/>
      <c r="I101" s="545"/>
      <c r="J101" s="546"/>
    </row>
    <row r="102" spans="1:10" x14ac:dyDescent="0.2">
      <c r="A102" s="544"/>
      <c r="B102" s="545"/>
      <c r="C102" s="545"/>
      <c r="D102" s="545"/>
      <c r="E102" s="546"/>
      <c r="F102" s="544"/>
      <c r="G102" s="545"/>
      <c r="H102" s="545"/>
      <c r="I102" s="545"/>
      <c r="J102" s="546"/>
    </row>
    <row r="103" spans="1:10" x14ac:dyDescent="0.2">
      <c r="A103" s="544"/>
      <c r="B103" s="545"/>
      <c r="C103" s="545"/>
      <c r="D103" s="545"/>
      <c r="E103" s="546"/>
      <c r="F103" s="544"/>
      <c r="G103" s="545"/>
      <c r="H103" s="545"/>
      <c r="I103" s="545"/>
      <c r="J103" s="546"/>
    </row>
    <row r="104" spans="1:10" x14ac:dyDescent="0.2">
      <c r="A104" s="544"/>
      <c r="B104" s="545"/>
      <c r="C104" s="545"/>
      <c r="D104" s="545"/>
      <c r="E104" s="546"/>
      <c r="F104" s="544"/>
      <c r="G104" s="545"/>
      <c r="H104" s="545"/>
      <c r="I104" s="545"/>
      <c r="J104" s="546"/>
    </row>
    <row r="105" spans="1:10" x14ac:dyDescent="0.2">
      <c r="A105" s="544"/>
      <c r="B105" s="545"/>
      <c r="C105" s="545"/>
      <c r="D105" s="545"/>
      <c r="E105" s="546"/>
      <c r="F105" s="544"/>
      <c r="G105" s="545"/>
      <c r="H105" s="545"/>
      <c r="I105" s="545"/>
      <c r="J105" s="546"/>
    </row>
    <row r="106" spans="1:10" x14ac:dyDescent="0.2">
      <c r="A106" s="544"/>
      <c r="B106" s="545"/>
      <c r="C106" s="545"/>
      <c r="D106" s="545"/>
      <c r="E106" s="546"/>
      <c r="F106" s="544"/>
      <c r="G106" s="545"/>
      <c r="H106" s="545"/>
      <c r="I106" s="545"/>
      <c r="J106" s="546"/>
    </row>
    <row r="107" spans="1:10" x14ac:dyDescent="0.2">
      <c r="A107" s="544"/>
      <c r="B107" s="545"/>
      <c r="C107" s="545"/>
      <c r="D107" s="545"/>
      <c r="E107" s="546"/>
      <c r="F107" s="544"/>
      <c r="G107" s="545"/>
      <c r="H107" s="545"/>
      <c r="I107" s="545"/>
      <c r="J107" s="546"/>
    </row>
    <row r="108" spans="1:10" x14ac:dyDescent="0.2">
      <c r="A108" s="544"/>
      <c r="B108" s="545"/>
      <c r="C108" s="545"/>
      <c r="D108" s="545"/>
      <c r="E108" s="546"/>
      <c r="F108" s="544"/>
      <c r="G108" s="545"/>
      <c r="H108" s="545"/>
      <c r="I108" s="545"/>
      <c r="J108" s="546"/>
    </row>
    <row r="109" spans="1:10" x14ac:dyDescent="0.2">
      <c r="A109" s="544"/>
      <c r="B109" s="545"/>
      <c r="C109" s="545"/>
      <c r="D109" s="545"/>
      <c r="E109" s="546"/>
      <c r="F109" s="544"/>
      <c r="G109" s="545"/>
      <c r="H109" s="545"/>
      <c r="I109" s="545"/>
      <c r="J109" s="546"/>
    </row>
    <row r="110" spans="1:10" x14ac:dyDescent="0.2">
      <c r="A110" s="544"/>
      <c r="B110" s="545"/>
      <c r="C110" s="545"/>
      <c r="D110" s="545"/>
      <c r="E110" s="546"/>
      <c r="F110" s="544"/>
      <c r="G110" s="545"/>
      <c r="H110" s="545"/>
      <c r="I110" s="545"/>
      <c r="J110" s="546"/>
    </row>
    <row r="111" spans="1:10" x14ac:dyDescent="0.2">
      <c r="A111" s="544"/>
      <c r="B111" s="545"/>
      <c r="C111" s="545"/>
      <c r="D111" s="545"/>
      <c r="E111" s="546"/>
      <c r="F111" s="544"/>
      <c r="G111" s="545"/>
      <c r="H111" s="545"/>
      <c r="I111" s="545"/>
      <c r="J111" s="546"/>
    </row>
    <row r="112" spans="1:10" x14ac:dyDescent="0.2">
      <c r="A112" s="544"/>
      <c r="B112" s="545"/>
      <c r="C112" s="545"/>
      <c r="D112" s="545"/>
      <c r="E112" s="546"/>
      <c r="F112" s="544"/>
      <c r="G112" s="545"/>
      <c r="H112" s="545"/>
      <c r="I112" s="545"/>
      <c r="J112" s="546"/>
    </row>
    <row r="113" spans="1:10" x14ac:dyDescent="0.2">
      <c r="A113" s="544"/>
      <c r="B113" s="545"/>
      <c r="C113" s="545"/>
      <c r="D113" s="545"/>
      <c r="E113" s="546"/>
      <c r="F113" s="544"/>
      <c r="G113" s="545"/>
      <c r="H113" s="545"/>
      <c r="I113" s="545"/>
      <c r="J113" s="546"/>
    </row>
    <row r="114" spans="1:10" x14ac:dyDescent="0.2">
      <c r="A114" s="544"/>
      <c r="B114" s="545"/>
      <c r="C114" s="545"/>
      <c r="D114" s="545"/>
      <c r="E114" s="546"/>
      <c r="F114" s="544"/>
      <c r="G114" s="545"/>
      <c r="H114" s="545"/>
      <c r="I114" s="545"/>
      <c r="J114" s="546"/>
    </row>
    <row r="115" spans="1:10" x14ac:dyDescent="0.2">
      <c r="A115" s="547"/>
      <c r="B115" s="548"/>
      <c r="C115" s="548"/>
      <c r="D115" s="548"/>
      <c r="E115" s="549"/>
      <c r="F115" s="547"/>
      <c r="G115" s="548"/>
      <c r="H115" s="548"/>
      <c r="I115" s="548"/>
      <c r="J115" s="549"/>
    </row>
    <row r="116" spans="1:10" x14ac:dyDescent="0.2">
      <c r="A116" s="538"/>
      <c r="B116" s="539"/>
      <c r="C116" s="539"/>
      <c r="D116" s="539"/>
      <c r="E116" s="540"/>
      <c r="F116" s="538"/>
      <c r="G116" s="539"/>
      <c r="H116" s="539"/>
      <c r="I116" s="539"/>
      <c r="J116" s="540"/>
    </row>
    <row r="117" spans="1:10" x14ac:dyDescent="0.2">
      <c r="A117" s="551"/>
      <c r="B117" s="551"/>
      <c r="C117" s="551"/>
      <c r="D117" s="551"/>
      <c r="E117" s="551"/>
      <c r="F117" s="551"/>
      <c r="G117" s="551"/>
      <c r="H117" s="551"/>
      <c r="I117" s="551"/>
      <c r="J117" s="551"/>
    </row>
    <row r="118" spans="1:10" x14ac:dyDescent="0.2">
      <c r="A118" s="541"/>
      <c r="B118" s="542"/>
      <c r="C118" s="542"/>
      <c r="D118" s="542"/>
      <c r="E118" s="543"/>
      <c r="F118" s="541"/>
      <c r="G118" s="542"/>
      <c r="H118" s="542"/>
      <c r="I118" s="542"/>
      <c r="J118" s="543"/>
    </row>
    <row r="119" spans="1:10" x14ac:dyDescent="0.2">
      <c r="A119" s="544"/>
      <c r="B119" s="545"/>
      <c r="C119" s="545"/>
      <c r="D119" s="545"/>
      <c r="E119" s="546"/>
      <c r="F119" s="544"/>
      <c r="G119" s="545"/>
      <c r="H119" s="545"/>
      <c r="I119" s="545"/>
      <c r="J119" s="546"/>
    </row>
    <row r="120" spans="1:10" x14ac:dyDescent="0.2">
      <c r="A120" s="544"/>
      <c r="B120" s="545"/>
      <c r="C120" s="545"/>
      <c r="D120" s="545"/>
      <c r="E120" s="546"/>
      <c r="F120" s="544"/>
      <c r="G120" s="545"/>
      <c r="H120" s="545"/>
      <c r="I120" s="545"/>
      <c r="J120" s="546"/>
    </row>
    <row r="121" spans="1:10" x14ac:dyDescent="0.2">
      <c r="A121" s="544"/>
      <c r="B121" s="545"/>
      <c r="C121" s="545"/>
      <c r="D121" s="545"/>
      <c r="E121" s="546"/>
      <c r="F121" s="544"/>
      <c r="G121" s="545"/>
      <c r="H121" s="545"/>
      <c r="I121" s="545"/>
      <c r="J121" s="546"/>
    </row>
    <row r="122" spans="1:10" x14ac:dyDescent="0.2">
      <c r="A122" s="544"/>
      <c r="B122" s="545"/>
      <c r="C122" s="545"/>
      <c r="D122" s="545"/>
      <c r="E122" s="546"/>
      <c r="F122" s="544"/>
      <c r="G122" s="545"/>
      <c r="H122" s="545"/>
      <c r="I122" s="545"/>
      <c r="J122" s="546"/>
    </row>
    <row r="123" spans="1:10" x14ac:dyDescent="0.2">
      <c r="A123" s="544"/>
      <c r="B123" s="545"/>
      <c r="C123" s="545"/>
      <c r="D123" s="545"/>
      <c r="E123" s="546"/>
      <c r="F123" s="544"/>
      <c r="G123" s="545"/>
      <c r="H123" s="545"/>
      <c r="I123" s="545"/>
      <c r="J123" s="546"/>
    </row>
    <row r="124" spans="1:10" x14ac:dyDescent="0.2">
      <c r="A124" s="544"/>
      <c r="B124" s="545"/>
      <c r="C124" s="545"/>
      <c r="D124" s="545"/>
      <c r="E124" s="546"/>
      <c r="F124" s="544"/>
      <c r="G124" s="545"/>
      <c r="H124" s="545"/>
      <c r="I124" s="545"/>
      <c r="J124" s="546"/>
    </row>
    <row r="125" spans="1:10" x14ac:dyDescent="0.2">
      <c r="A125" s="544"/>
      <c r="B125" s="545"/>
      <c r="C125" s="545"/>
      <c r="D125" s="545"/>
      <c r="E125" s="546"/>
      <c r="F125" s="544"/>
      <c r="G125" s="545"/>
      <c r="H125" s="545"/>
      <c r="I125" s="545"/>
      <c r="J125" s="546"/>
    </row>
    <row r="126" spans="1:10" x14ac:dyDescent="0.2">
      <c r="A126" s="544"/>
      <c r="B126" s="545"/>
      <c r="C126" s="545"/>
      <c r="D126" s="545"/>
      <c r="E126" s="546"/>
      <c r="F126" s="544"/>
      <c r="G126" s="545"/>
      <c r="H126" s="545"/>
      <c r="I126" s="545"/>
      <c r="J126" s="546"/>
    </row>
    <row r="127" spans="1:10" x14ac:dyDescent="0.2">
      <c r="A127" s="544"/>
      <c r="B127" s="545"/>
      <c r="C127" s="545"/>
      <c r="D127" s="545"/>
      <c r="E127" s="546"/>
      <c r="F127" s="544"/>
      <c r="G127" s="545"/>
      <c r="H127" s="545"/>
      <c r="I127" s="545"/>
      <c r="J127" s="546"/>
    </row>
    <row r="128" spans="1:10" x14ac:dyDescent="0.2">
      <c r="A128" s="544"/>
      <c r="B128" s="545"/>
      <c r="C128" s="545"/>
      <c r="D128" s="545"/>
      <c r="E128" s="546"/>
      <c r="F128" s="544"/>
      <c r="G128" s="545"/>
      <c r="H128" s="545"/>
      <c r="I128" s="545"/>
      <c r="J128" s="546"/>
    </row>
    <row r="129" spans="1:10" x14ac:dyDescent="0.2">
      <c r="A129" s="544"/>
      <c r="B129" s="545"/>
      <c r="C129" s="545"/>
      <c r="D129" s="545"/>
      <c r="E129" s="546"/>
      <c r="F129" s="544"/>
      <c r="G129" s="545"/>
      <c r="H129" s="545"/>
      <c r="I129" s="545"/>
      <c r="J129" s="546"/>
    </row>
    <row r="130" spans="1:10" x14ac:dyDescent="0.2">
      <c r="A130" s="544"/>
      <c r="B130" s="545"/>
      <c r="C130" s="545"/>
      <c r="D130" s="545"/>
      <c r="E130" s="546"/>
      <c r="F130" s="544"/>
      <c r="G130" s="545"/>
      <c r="H130" s="545"/>
      <c r="I130" s="545"/>
      <c r="J130" s="546"/>
    </row>
    <row r="131" spans="1:10" x14ac:dyDescent="0.2">
      <c r="A131" s="544"/>
      <c r="B131" s="545"/>
      <c r="C131" s="545"/>
      <c r="D131" s="545"/>
      <c r="E131" s="546"/>
      <c r="F131" s="544"/>
      <c r="G131" s="545"/>
      <c r="H131" s="545"/>
      <c r="I131" s="545"/>
      <c r="J131" s="546"/>
    </row>
    <row r="132" spans="1:10" x14ac:dyDescent="0.2">
      <c r="A132" s="544"/>
      <c r="B132" s="545"/>
      <c r="C132" s="545"/>
      <c r="D132" s="545"/>
      <c r="E132" s="546"/>
      <c r="F132" s="544"/>
      <c r="G132" s="545"/>
      <c r="H132" s="545"/>
      <c r="I132" s="545"/>
      <c r="J132" s="546"/>
    </row>
    <row r="133" spans="1:10" x14ac:dyDescent="0.2">
      <c r="A133" s="544"/>
      <c r="B133" s="545"/>
      <c r="C133" s="545"/>
      <c r="D133" s="545"/>
      <c r="E133" s="546"/>
      <c r="F133" s="544"/>
      <c r="G133" s="545"/>
      <c r="H133" s="545"/>
      <c r="I133" s="545"/>
      <c r="J133" s="546"/>
    </row>
    <row r="134" spans="1:10" x14ac:dyDescent="0.2">
      <c r="A134" s="544"/>
      <c r="B134" s="545"/>
      <c r="C134" s="545"/>
      <c r="D134" s="545"/>
      <c r="E134" s="546"/>
      <c r="F134" s="544"/>
      <c r="G134" s="545"/>
      <c r="H134" s="545"/>
      <c r="I134" s="545"/>
      <c r="J134" s="546"/>
    </row>
    <row r="135" spans="1:10" x14ac:dyDescent="0.2">
      <c r="A135" s="544"/>
      <c r="B135" s="545"/>
      <c r="C135" s="545"/>
      <c r="D135" s="545"/>
      <c r="E135" s="546"/>
      <c r="F135" s="544"/>
      <c r="G135" s="545"/>
      <c r="H135" s="545"/>
      <c r="I135" s="545"/>
      <c r="J135" s="546"/>
    </row>
    <row r="136" spans="1:10" x14ac:dyDescent="0.2">
      <c r="A136" s="544"/>
      <c r="B136" s="545"/>
      <c r="C136" s="545"/>
      <c r="D136" s="545"/>
      <c r="E136" s="546"/>
      <c r="F136" s="544"/>
      <c r="G136" s="545"/>
      <c r="H136" s="545"/>
      <c r="I136" s="545"/>
      <c r="J136" s="546"/>
    </row>
    <row r="137" spans="1:10" x14ac:dyDescent="0.2">
      <c r="A137" s="547"/>
      <c r="B137" s="548"/>
      <c r="C137" s="548"/>
      <c r="D137" s="548"/>
      <c r="E137" s="549"/>
      <c r="F137" s="547"/>
      <c r="G137" s="548"/>
      <c r="H137" s="548"/>
      <c r="I137" s="548"/>
      <c r="J137" s="549"/>
    </row>
    <row r="138" spans="1:10" x14ac:dyDescent="0.2">
      <c r="A138" s="478"/>
      <c r="B138" s="479"/>
      <c r="C138" s="479"/>
      <c r="D138" s="479"/>
      <c r="E138" s="480"/>
      <c r="F138" s="478"/>
      <c r="G138" s="479"/>
      <c r="H138" s="479"/>
      <c r="I138" s="479"/>
      <c r="J138" s="480"/>
    </row>
    <row r="139" spans="1:10" x14ac:dyDescent="0.2">
      <c r="A139" s="538"/>
      <c r="B139" s="539"/>
      <c r="C139" s="539"/>
      <c r="D139" s="539"/>
      <c r="E139" s="540"/>
      <c r="F139" s="538"/>
      <c r="G139" s="539"/>
      <c r="H139" s="539"/>
      <c r="I139" s="539"/>
      <c r="J139" s="540"/>
    </row>
    <row r="140" spans="1:10" x14ac:dyDescent="0.2">
      <c r="A140" s="541"/>
      <c r="B140" s="542"/>
      <c r="C140" s="542"/>
      <c r="D140" s="542"/>
      <c r="E140" s="543"/>
      <c r="F140" s="541"/>
      <c r="G140" s="542"/>
      <c r="H140" s="542"/>
      <c r="I140" s="542"/>
      <c r="J140" s="543"/>
    </row>
    <row r="141" spans="1:10" x14ac:dyDescent="0.2">
      <c r="A141" s="544"/>
      <c r="B141" s="545"/>
      <c r="C141" s="545"/>
      <c r="D141" s="545"/>
      <c r="E141" s="546"/>
      <c r="F141" s="544"/>
      <c r="G141" s="545"/>
      <c r="H141" s="545"/>
      <c r="I141" s="545"/>
      <c r="J141" s="546"/>
    </row>
    <row r="142" spans="1:10" x14ac:dyDescent="0.2">
      <c r="A142" s="544"/>
      <c r="B142" s="545"/>
      <c r="C142" s="545"/>
      <c r="D142" s="545"/>
      <c r="E142" s="546"/>
      <c r="F142" s="544"/>
      <c r="G142" s="545"/>
      <c r="H142" s="545"/>
      <c r="I142" s="545"/>
      <c r="J142" s="546"/>
    </row>
    <row r="143" spans="1:10" x14ac:dyDescent="0.2">
      <c r="A143" s="544"/>
      <c r="B143" s="545"/>
      <c r="C143" s="545"/>
      <c r="D143" s="545"/>
      <c r="E143" s="546"/>
      <c r="F143" s="544"/>
      <c r="G143" s="545"/>
      <c r="H143" s="545"/>
      <c r="I143" s="545"/>
      <c r="J143" s="546"/>
    </row>
    <row r="144" spans="1:10" x14ac:dyDescent="0.2">
      <c r="A144" s="544"/>
      <c r="B144" s="545"/>
      <c r="C144" s="545"/>
      <c r="D144" s="545"/>
      <c r="E144" s="546"/>
      <c r="F144" s="544"/>
      <c r="G144" s="545"/>
      <c r="H144" s="545"/>
      <c r="I144" s="545"/>
      <c r="J144" s="546"/>
    </row>
    <row r="145" spans="1:10" x14ac:dyDescent="0.2">
      <c r="A145" s="544"/>
      <c r="B145" s="545"/>
      <c r="C145" s="545"/>
      <c r="D145" s="545"/>
      <c r="E145" s="546"/>
      <c r="F145" s="544"/>
      <c r="G145" s="545"/>
      <c r="H145" s="545"/>
      <c r="I145" s="545"/>
      <c r="J145" s="546"/>
    </row>
    <row r="146" spans="1:10" x14ac:dyDescent="0.2">
      <c r="A146" s="544"/>
      <c r="B146" s="545"/>
      <c r="C146" s="545"/>
      <c r="D146" s="545"/>
      <c r="E146" s="546"/>
      <c r="F146" s="544"/>
      <c r="G146" s="545"/>
      <c r="H146" s="545"/>
      <c r="I146" s="545"/>
      <c r="J146" s="546"/>
    </row>
    <row r="147" spans="1:10" x14ac:dyDescent="0.2">
      <c r="A147" s="544"/>
      <c r="B147" s="545"/>
      <c r="C147" s="545"/>
      <c r="D147" s="545"/>
      <c r="E147" s="546"/>
      <c r="F147" s="544"/>
      <c r="G147" s="545"/>
      <c r="H147" s="545"/>
      <c r="I147" s="545"/>
      <c r="J147" s="546"/>
    </row>
    <row r="148" spans="1:10" x14ac:dyDescent="0.2">
      <c r="A148" s="544"/>
      <c r="B148" s="545"/>
      <c r="C148" s="545"/>
      <c r="D148" s="545"/>
      <c r="E148" s="546"/>
      <c r="F148" s="544"/>
      <c r="G148" s="545"/>
      <c r="H148" s="545"/>
      <c r="I148" s="545"/>
      <c r="J148" s="546"/>
    </row>
    <row r="149" spans="1:10" x14ac:dyDescent="0.2">
      <c r="A149" s="544"/>
      <c r="B149" s="545"/>
      <c r="C149" s="545"/>
      <c r="D149" s="545"/>
      <c r="E149" s="546"/>
      <c r="F149" s="544"/>
      <c r="G149" s="545"/>
      <c r="H149" s="545"/>
      <c r="I149" s="545"/>
      <c r="J149" s="546"/>
    </row>
    <row r="150" spans="1:10" x14ac:dyDescent="0.2">
      <c r="A150" s="544"/>
      <c r="B150" s="545"/>
      <c r="C150" s="545"/>
      <c r="D150" s="545"/>
      <c r="E150" s="546"/>
      <c r="F150" s="544"/>
      <c r="G150" s="545"/>
      <c r="H150" s="545"/>
      <c r="I150" s="545"/>
      <c r="J150" s="546"/>
    </row>
    <row r="151" spans="1:10" x14ac:dyDescent="0.2">
      <c r="A151" s="544"/>
      <c r="B151" s="545"/>
      <c r="C151" s="545"/>
      <c r="D151" s="545"/>
      <c r="E151" s="546"/>
      <c r="F151" s="544"/>
      <c r="G151" s="545"/>
      <c r="H151" s="545"/>
      <c r="I151" s="545"/>
      <c r="J151" s="546"/>
    </row>
    <row r="152" spans="1:10" x14ac:dyDescent="0.2">
      <c r="A152" s="544"/>
      <c r="B152" s="545"/>
      <c r="C152" s="545"/>
      <c r="D152" s="545"/>
      <c r="E152" s="546"/>
      <c r="F152" s="544"/>
      <c r="G152" s="545"/>
      <c r="H152" s="545"/>
      <c r="I152" s="545"/>
      <c r="J152" s="546"/>
    </row>
    <row r="153" spans="1:10" x14ac:dyDescent="0.2">
      <c r="A153" s="544"/>
      <c r="B153" s="545"/>
      <c r="C153" s="545"/>
      <c r="D153" s="545"/>
      <c r="E153" s="546"/>
      <c r="F153" s="544"/>
      <c r="G153" s="545"/>
      <c r="H153" s="545"/>
      <c r="I153" s="545"/>
      <c r="J153" s="546"/>
    </row>
    <row r="154" spans="1:10" x14ac:dyDescent="0.2">
      <c r="A154" s="544"/>
      <c r="B154" s="545"/>
      <c r="C154" s="545"/>
      <c r="D154" s="545"/>
      <c r="E154" s="546"/>
      <c r="F154" s="544"/>
      <c r="G154" s="545"/>
      <c r="H154" s="545"/>
      <c r="I154" s="545"/>
      <c r="J154" s="546"/>
    </row>
    <row r="155" spans="1:10" x14ac:dyDescent="0.2">
      <c r="A155" s="544"/>
      <c r="B155" s="545"/>
      <c r="C155" s="545"/>
      <c r="D155" s="545"/>
      <c r="E155" s="546"/>
      <c r="F155" s="544"/>
      <c r="G155" s="545"/>
      <c r="H155" s="545"/>
      <c r="I155" s="545"/>
      <c r="J155" s="546"/>
    </row>
    <row r="156" spans="1:10" x14ac:dyDescent="0.2">
      <c r="A156" s="544"/>
      <c r="B156" s="545"/>
      <c r="C156" s="545"/>
      <c r="D156" s="545"/>
      <c r="E156" s="546"/>
      <c r="F156" s="544"/>
      <c r="G156" s="545"/>
      <c r="H156" s="545"/>
      <c r="I156" s="545"/>
      <c r="J156" s="546"/>
    </row>
    <row r="157" spans="1:10" x14ac:dyDescent="0.2">
      <c r="A157" s="544"/>
      <c r="B157" s="545"/>
      <c r="C157" s="545"/>
      <c r="D157" s="545"/>
      <c r="E157" s="546"/>
      <c r="F157" s="544"/>
      <c r="G157" s="545"/>
      <c r="H157" s="545"/>
      <c r="I157" s="545"/>
      <c r="J157" s="546"/>
    </row>
    <row r="158" spans="1:10" x14ac:dyDescent="0.2">
      <c r="A158" s="544"/>
      <c r="B158" s="545"/>
      <c r="C158" s="545"/>
      <c r="D158" s="545"/>
      <c r="E158" s="546"/>
      <c r="F158" s="544"/>
      <c r="G158" s="545"/>
      <c r="H158" s="545"/>
      <c r="I158" s="545"/>
      <c r="J158" s="546"/>
    </row>
    <row r="159" spans="1:10" x14ac:dyDescent="0.2">
      <c r="A159" s="547"/>
      <c r="B159" s="548"/>
      <c r="C159" s="548"/>
      <c r="D159" s="548"/>
      <c r="E159" s="549"/>
      <c r="F159" s="547"/>
      <c r="G159" s="548"/>
      <c r="H159" s="548"/>
      <c r="I159" s="548"/>
      <c r="J159" s="549"/>
    </row>
    <row r="160" spans="1:10" x14ac:dyDescent="0.2">
      <c r="A160" s="550"/>
      <c r="B160" s="550"/>
      <c r="C160" s="550"/>
      <c r="D160" s="550"/>
      <c r="E160" s="550"/>
      <c r="F160" s="550"/>
      <c r="G160" s="550"/>
      <c r="H160" s="550"/>
      <c r="I160" s="550"/>
      <c r="J160" s="550"/>
    </row>
    <row r="161" spans="1:10" x14ac:dyDescent="0.2">
      <c r="A161" s="550"/>
      <c r="B161" s="550"/>
      <c r="C161" s="550"/>
      <c r="D161" s="550"/>
      <c r="E161" s="550"/>
      <c r="F161" s="550"/>
      <c r="G161" s="550"/>
      <c r="H161" s="550"/>
      <c r="I161" s="550"/>
      <c r="J161" s="550"/>
    </row>
    <row r="162" spans="1:10" x14ac:dyDescent="0.2">
      <c r="A162" s="541"/>
      <c r="B162" s="542"/>
      <c r="C162" s="542"/>
      <c r="D162" s="542"/>
      <c r="E162" s="543"/>
      <c r="F162" s="541"/>
      <c r="G162" s="542"/>
      <c r="H162" s="542"/>
      <c r="I162" s="542"/>
      <c r="J162" s="543"/>
    </row>
    <row r="163" spans="1:10" x14ac:dyDescent="0.2">
      <c r="A163" s="544"/>
      <c r="B163" s="545"/>
      <c r="C163" s="545"/>
      <c r="D163" s="545"/>
      <c r="E163" s="546"/>
      <c r="F163" s="544"/>
      <c r="G163" s="545"/>
      <c r="H163" s="545"/>
      <c r="I163" s="545"/>
      <c r="J163" s="546"/>
    </row>
    <row r="164" spans="1:10" x14ac:dyDescent="0.2">
      <c r="A164" s="544"/>
      <c r="B164" s="545"/>
      <c r="C164" s="545"/>
      <c r="D164" s="545"/>
      <c r="E164" s="546"/>
      <c r="F164" s="544"/>
      <c r="G164" s="545"/>
      <c r="H164" s="545"/>
      <c r="I164" s="545"/>
      <c r="J164" s="546"/>
    </row>
    <row r="165" spans="1:10" x14ac:dyDescent="0.2">
      <c r="A165" s="544"/>
      <c r="B165" s="545"/>
      <c r="C165" s="545"/>
      <c r="D165" s="545"/>
      <c r="E165" s="546"/>
      <c r="F165" s="544"/>
      <c r="G165" s="545"/>
      <c r="H165" s="545"/>
      <c r="I165" s="545"/>
      <c r="J165" s="546"/>
    </row>
    <row r="166" spans="1:10" x14ac:dyDescent="0.2">
      <c r="A166" s="544"/>
      <c r="B166" s="545"/>
      <c r="C166" s="545"/>
      <c r="D166" s="545"/>
      <c r="E166" s="546"/>
      <c r="F166" s="544"/>
      <c r="G166" s="545"/>
      <c r="H166" s="545"/>
      <c r="I166" s="545"/>
      <c r="J166" s="546"/>
    </row>
    <row r="167" spans="1:10" x14ac:dyDescent="0.2">
      <c r="A167" s="544"/>
      <c r="B167" s="545"/>
      <c r="C167" s="545"/>
      <c r="D167" s="545"/>
      <c r="E167" s="546"/>
      <c r="F167" s="544"/>
      <c r="G167" s="545"/>
      <c r="H167" s="545"/>
      <c r="I167" s="545"/>
      <c r="J167" s="546"/>
    </row>
    <row r="168" spans="1:10" x14ac:dyDescent="0.2">
      <c r="A168" s="544"/>
      <c r="B168" s="545"/>
      <c r="C168" s="545"/>
      <c r="D168" s="545"/>
      <c r="E168" s="546"/>
      <c r="F168" s="544"/>
      <c r="G168" s="545"/>
      <c r="H168" s="545"/>
      <c r="I168" s="545"/>
      <c r="J168" s="546"/>
    </row>
    <row r="169" spans="1:10" x14ac:dyDescent="0.2">
      <c r="A169" s="544"/>
      <c r="B169" s="545"/>
      <c r="C169" s="545"/>
      <c r="D169" s="545"/>
      <c r="E169" s="546"/>
      <c r="F169" s="544"/>
      <c r="G169" s="545"/>
      <c r="H169" s="545"/>
      <c r="I169" s="545"/>
      <c r="J169" s="546"/>
    </row>
    <row r="170" spans="1:10" x14ac:dyDescent="0.2">
      <c r="A170" s="544"/>
      <c r="B170" s="545"/>
      <c r="C170" s="545"/>
      <c r="D170" s="545"/>
      <c r="E170" s="546"/>
      <c r="F170" s="544"/>
      <c r="G170" s="545"/>
      <c r="H170" s="545"/>
      <c r="I170" s="545"/>
      <c r="J170" s="546"/>
    </row>
    <row r="171" spans="1:10" x14ac:dyDescent="0.2">
      <c r="A171" s="544"/>
      <c r="B171" s="545"/>
      <c r="C171" s="545"/>
      <c r="D171" s="545"/>
      <c r="E171" s="546"/>
      <c r="F171" s="544"/>
      <c r="G171" s="545"/>
      <c r="H171" s="545"/>
      <c r="I171" s="545"/>
      <c r="J171" s="546"/>
    </row>
    <row r="172" spans="1:10" x14ac:dyDescent="0.2">
      <c r="A172" s="544"/>
      <c r="B172" s="545"/>
      <c r="C172" s="545"/>
      <c r="D172" s="545"/>
      <c r="E172" s="546"/>
      <c r="F172" s="544"/>
      <c r="G172" s="545"/>
      <c r="H172" s="545"/>
      <c r="I172" s="545"/>
      <c r="J172" s="546"/>
    </row>
    <row r="173" spans="1:10" x14ac:dyDescent="0.2">
      <c r="A173" s="544"/>
      <c r="B173" s="545"/>
      <c r="C173" s="545"/>
      <c r="D173" s="545"/>
      <c r="E173" s="546"/>
      <c r="F173" s="544"/>
      <c r="G173" s="545"/>
      <c r="H173" s="545"/>
      <c r="I173" s="545"/>
      <c r="J173" s="546"/>
    </row>
    <row r="174" spans="1:10" x14ac:dyDescent="0.2">
      <c r="A174" s="544"/>
      <c r="B174" s="545"/>
      <c r="C174" s="545"/>
      <c r="D174" s="545"/>
      <c r="E174" s="546"/>
      <c r="F174" s="544"/>
      <c r="G174" s="545"/>
      <c r="H174" s="545"/>
      <c r="I174" s="545"/>
      <c r="J174" s="546"/>
    </row>
    <row r="175" spans="1:10" x14ac:dyDescent="0.2">
      <c r="A175" s="544"/>
      <c r="B175" s="545"/>
      <c r="C175" s="545"/>
      <c r="D175" s="545"/>
      <c r="E175" s="546"/>
      <c r="F175" s="544"/>
      <c r="G175" s="545"/>
      <c r="H175" s="545"/>
      <c r="I175" s="545"/>
      <c r="J175" s="546"/>
    </row>
    <row r="176" spans="1:10" x14ac:dyDescent="0.2">
      <c r="A176" s="544"/>
      <c r="B176" s="545"/>
      <c r="C176" s="545"/>
      <c r="D176" s="545"/>
      <c r="E176" s="546"/>
      <c r="F176" s="544"/>
      <c r="G176" s="545"/>
      <c r="H176" s="545"/>
      <c r="I176" s="545"/>
      <c r="J176" s="546"/>
    </row>
    <row r="177" spans="1:10" x14ac:dyDescent="0.2">
      <c r="A177" s="544"/>
      <c r="B177" s="545"/>
      <c r="C177" s="545"/>
      <c r="D177" s="545"/>
      <c r="E177" s="546"/>
      <c r="F177" s="544"/>
      <c r="G177" s="545"/>
      <c r="H177" s="545"/>
      <c r="I177" s="545"/>
      <c r="J177" s="546"/>
    </row>
    <row r="178" spans="1:10" x14ac:dyDescent="0.2">
      <c r="A178" s="544"/>
      <c r="B178" s="545"/>
      <c r="C178" s="545"/>
      <c r="D178" s="545"/>
      <c r="E178" s="546"/>
      <c r="F178" s="544"/>
      <c r="G178" s="545"/>
      <c r="H178" s="545"/>
      <c r="I178" s="545"/>
      <c r="J178" s="546"/>
    </row>
    <row r="179" spans="1:10" x14ac:dyDescent="0.2">
      <c r="A179" s="544"/>
      <c r="B179" s="545"/>
      <c r="C179" s="545"/>
      <c r="D179" s="545"/>
      <c r="E179" s="546"/>
      <c r="F179" s="544"/>
      <c r="G179" s="545"/>
      <c r="H179" s="545"/>
      <c r="I179" s="545"/>
      <c r="J179" s="546"/>
    </row>
    <row r="180" spans="1:10" x14ac:dyDescent="0.2">
      <c r="A180" s="544"/>
      <c r="B180" s="545"/>
      <c r="C180" s="545"/>
      <c r="D180" s="545"/>
      <c r="E180" s="546"/>
      <c r="F180" s="544"/>
      <c r="G180" s="545"/>
      <c r="H180" s="545"/>
      <c r="I180" s="545"/>
      <c r="J180" s="546"/>
    </row>
    <row r="181" spans="1:10" x14ac:dyDescent="0.2">
      <c r="A181" s="547"/>
      <c r="B181" s="548"/>
      <c r="C181" s="548"/>
      <c r="D181" s="548"/>
      <c r="E181" s="549"/>
      <c r="F181" s="547"/>
      <c r="G181" s="548"/>
      <c r="H181" s="548"/>
      <c r="I181" s="548"/>
      <c r="J181" s="549"/>
    </row>
    <row r="182" spans="1:10" x14ac:dyDescent="0.2">
      <c r="A182" s="550"/>
      <c r="B182" s="550"/>
      <c r="C182" s="550"/>
      <c r="D182" s="550"/>
      <c r="E182" s="550"/>
      <c r="F182" s="550"/>
      <c r="G182" s="550"/>
      <c r="H182" s="550"/>
      <c r="I182" s="550"/>
      <c r="J182" s="550"/>
    </row>
    <row r="183" spans="1:10" x14ac:dyDescent="0.2">
      <c r="A183" s="550"/>
      <c r="B183" s="550"/>
      <c r="C183" s="550"/>
      <c r="D183" s="550"/>
      <c r="E183" s="550"/>
      <c r="F183" s="550"/>
      <c r="G183" s="550"/>
      <c r="H183" s="550"/>
      <c r="I183" s="550"/>
      <c r="J183" s="550"/>
    </row>
    <row r="184" spans="1:10" x14ac:dyDescent="0.2">
      <c r="A184" s="541"/>
      <c r="B184" s="542"/>
      <c r="C184" s="542"/>
      <c r="D184" s="542"/>
      <c r="E184" s="543"/>
      <c r="F184" s="541"/>
      <c r="G184" s="542"/>
      <c r="H184" s="542"/>
      <c r="I184" s="542"/>
      <c r="J184" s="543"/>
    </row>
    <row r="185" spans="1:10" x14ac:dyDescent="0.2">
      <c r="A185" s="544"/>
      <c r="B185" s="545"/>
      <c r="C185" s="545"/>
      <c r="D185" s="545"/>
      <c r="E185" s="546"/>
      <c r="F185" s="544"/>
      <c r="G185" s="545"/>
      <c r="H185" s="545"/>
      <c r="I185" s="545"/>
      <c r="J185" s="546"/>
    </row>
    <row r="186" spans="1:10" x14ac:dyDescent="0.2">
      <c r="A186" s="544"/>
      <c r="B186" s="545"/>
      <c r="C186" s="545"/>
      <c r="D186" s="545"/>
      <c r="E186" s="546"/>
      <c r="F186" s="544"/>
      <c r="G186" s="545"/>
      <c r="H186" s="545"/>
      <c r="I186" s="545"/>
      <c r="J186" s="546"/>
    </row>
    <row r="187" spans="1:10" x14ac:dyDescent="0.2">
      <c r="A187" s="544"/>
      <c r="B187" s="545"/>
      <c r="C187" s="545"/>
      <c r="D187" s="545"/>
      <c r="E187" s="546"/>
      <c r="F187" s="544"/>
      <c r="G187" s="545"/>
      <c r="H187" s="545"/>
      <c r="I187" s="545"/>
      <c r="J187" s="546"/>
    </row>
    <row r="188" spans="1:10" x14ac:dyDescent="0.2">
      <c r="A188" s="544"/>
      <c r="B188" s="545"/>
      <c r="C188" s="545"/>
      <c r="D188" s="545"/>
      <c r="E188" s="546"/>
      <c r="F188" s="544"/>
      <c r="G188" s="545"/>
      <c r="H188" s="545"/>
      <c r="I188" s="545"/>
      <c r="J188" s="546"/>
    </row>
    <row r="189" spans="1:10" x14ac:dyDescent="0.2">
      <c r="A189" s="544"/>
      <c r="B189" s="545"/>
      <c r="C189" s="545"/>
      <c r="D189" s="545"/>
      <c r="E189" s="546"/>
      <c r="F189" s="544"/>
      <c r="G189" s="545"/>
      <c r="H189" s="545"/>
      <c r="I189" s="545"/>
      <c r="J189" s="546"/>
    </row>
    <row r="190" spans="1:10" x14ac:dyDescent="0.2">
      <c r="A190" s="544"/>
      <c r="B190" s="545"/>
      <c r="C190" s="545"/>
      <c r="D190" s="545"/>
      <c r="E190" s="546"/>
      <c r="F190" s="544"/>
      <c r="G190" s="545"/>
      <c r="H190" s="545"/>
      <c r="I190" s="545"/>
      <c r="J190" s="546"/>
    </row>
    <row r="191" spans="1:10" x14ac:dyDescent="0.2">
      <c r="A191" s="544"/>
      <c r="B191" s="545"/>
      <c r="C191" s="545"/>
      <c r="D191" s="545"/>
      <c r="E191" s="546"/>
      <c r="F191" s="544"/>
      <c r="G191" s="545"/>
      <c r="H191" s="545"/>
      <c r="I191" s="545"/>
      <c r="J191" s="546"/>
    </row>
    <row r="192" spans="1:10" x14ac:dyDescent="0.2">
      <c r="A192" s="544"/>
      <c r="B192" s="545"/>
      <c r="C192" s="545"/>
      <c r="D192" s="545"/>
      <c r="E192" s="546"/>
      <c r="F192" s="544"/>
      <c r="G192" s="545"/>
      <c r="H192" s="545"/>
      <c r="I192" s="545"/>
      <c r="J192" s="546"/>
    </row>
    <row r="193" spans="1:10" x14ac:dyDescent="0.2">
      <c r="A193" s="544"/>
      <c r="B193" s="545"/>
      <c r="C193" s="545"/>
      <c r="D193" s="545"/>
      <c r="E193" s="546"/>
      <c r="F193" s="544"/>
      <c r="G193" s="545"/>
      <c r="H193" s="545"/>
      <c r="I193" s="545"/>
      <c r="J193" s="546"/>
    </row>
    <row r="194" spans="1:10" x14ac:dyDescent="0.2">
      <c r="A194" s="544"/>
      <c r="B194" s="545"/>
      <c r="C194" s="545"/>
      <c r="D194" s="545"/>
      <c r="E194" s="546"/>
      <c r="F194" s="544"/>
      <c r="G194" s="545"/>
      <c r="H194" s="545"/>
      <c r="I194" s="545"/>
      <c r="J194" s="546"/>
    </row>
    <row r="195" spans="1:10" x14ac:dyDescent="0.2">
      <c r="A195" s="544"/>
      <c r="B195" s="545"/>
      <c r="C195" s="545"/>
      <c r="D195" s="545"/>
      <c r="E195" s="546"/>
      <c r="F195" s="544"/>
      <c r="G195" s="545"/>
      <c r="H195" s="545"/>
      <c r="I195" s="545"/>
      <c r="J195" s="546"/>
    </row>
    <row r="196" spans="1:10" x14ac:dyDescent="0.2">
      <c r="A196" s="544"/>
      <c r="B196" s="545"/>
      <c r="C196" s="545"/>
      <c r="D196" s="545"/>
      <c r="E196" s="546"/>
      <c r="F196" s="544"/>
      <c r="G196" s="545"/>
      <c r="H196" s="545"/>
      <c r="I196" s="545"/>
      <c r="J196" s="546"/>
    </row>
    <row r="197" spans="1:10" x14ac:dyDescent="0.2">
      <c r="A197" s="544"/>
      <c r="B197" s="545"/>
      <c r="C197" s="545"/>
      <c r="D197" s="545"/>
      <c r="E197" s="546"/>
      <c r="F197" s="544"/>
      <c r="G197" s="545"/>
      <c r="H197" s="545"/>
      <c r="I197" s="545"/>
      <c r="J197" s="546"/>
    </row>
    <row r="198" spans="1:10" x14ac:dyDescent="0.2">
      <c r="A198" s="544"/>
      <c r="B198" s="545"/>
      <c r="C198" s="545"/>
      <c r="D198" s="545"/>
      <c r="E198" s="546"/>
      <c r="F198" s="544"/>
      <c r="G198" s="545"/>
      <c r="H198" s="545"/>
      <c r="I198" s="545"/>
      <c r="J198" s="546"/>
    </row>
    <row r="199" spans="1:10" x14ac:dyDescent="0.2">
      <c r="A199" s="544"/>
      <c r="B199" s="545"/>
      <c r="C199" s="545"/>
      <c r="D199" s="545"/>
      <c r="E199" s="546"/>
      <c r="F199" s="544"/>
      <c r="G199" s="545"/>
      <c r="H199" s="545"/>
      <c r="I199" s="545"/>
      <c r="J199" s="546"/>
    </row>
    <row r="200" spans="1:10" x14ac:dyDescent="0.2">
      <c r="A200" s="544"/>
      <c r="B200" s="545"/>
      <c r="C200" s="545"/>
      <c r="D200" s="545"/>
      <c r="E200" s="546"/>
      <c r="F200" s="544"/>
      <c r="G200" s="545"/>
      <c r="H200" s="545"/>
      <c r="I200" s="545"/>
      <c r="J200" s="546"/>
    </row>
    <row r="201" spans="1:10" x14ac:dyDescent="0.2">
      <c r="A201" s="544"/>
      <c r="B201" s="545"/>
      <c r="C201" s="545"/>
      <c r="D201" s="545"/>
      <c r="E201" s="546"/>
      <c r="F201" s="544"/>
      <c r="G201" s="545"/>
      <c r="H201" s="545"/>
      <c r="I201" s="545"/>
      <c r="J201" s="546"/>
    </row>
    <row r="202" spans="1:10" x14ac:dyDescent="0.2">
      <c r="A202" s="544"/>
      <c r="B202" s="545"/>
      <c r="C202" s="545"/>
      <c r="D202" s="545"/>
      <c r="E202" s="546"/>
      <c r="F202" s="544"/>
      <c r="G202" s="545"/>
      <c r="H202" s="545"/>
      <c r="I202" s="545"/>
      <c r="J202" s="546"/>
    </row>
    <row r="203" spans="1:10" x14ac:dyDescent="0.2">
      <c r="A203" s="547"/>
      <c r="B203" s="548"/>
      <c r="C203" s="548"/>
      <c r="D203" s="548"/>
      <c r="E203" s="549"/>
      <c r="F203" s="547"/>
      <c r="G203" s="548"/>
      <c r="H203" s="548"/>
      <c r="I203" s="548"/>
      <c r="J203" s="549"/>
    </row>
    <row r="204" spans="1:10" x14ac:dyDescent="0.2">
      <c r="A204" s="555"/>
      <c r="B204" s="555"/>
      <c r="C204" s="555"/>
      <c r="D204" s="555"/>
      <c r="E204" s="555"/>
      <c r="F204" s="555"/>
      <c r="G204" s="555"/>
      <c r="H204" s="555"/>
      <c r="I204" s="555"/>
      <c r="J204" s="555"/>
    </row>
    <row r="205" spans="1:10" x14ac:dyDescent="0.2">
      <c r="A205" s="550"/>
      <c r="B205" s="550"/>
      <c r="C205" s="550"/>
      <c r="D205" s="550"/>
      <c r="E205" s="550"/>
      <c r="F205" s="550"/>
      <c r="G205" s="550"/>
      <c r="H205" s="550"/>
      <c r="I205" s="550"/>
      <c r="J205" s="550"/>
    </row>
    <row r="206" spans="1:10" x14ac:dyDescent="0.2">
      <c r="A206" s="541"/>
      <c r="B206" s="542"/>
      <c r="C206" s="542"/>
      <c r="D206" s="542"/>
      <c r="E206" s="543"/>
      <c r="F206" s="541"/>
      <c r="G206" s="542"/>
      <c r="H206" s="542"/>
      <c r="I206" s="542"/>
      <c r="J206" s="543"/>
    </row>
    <row r="207" spans="1:10" x14ac:dyDescent="0.2">
      <c r="A207" s="544"/>
      <c r="B207" s="545"/>
      <c r="C207" s="545"/>
      <c r="D207" s="545"/>
      <c r="E207" s="546"/>
      <c r="F207" s="544"/>
      <c r="G207" s="545"/>
      <c r="H207" s="545"/>
      <c r="I207" s="545"/>
      <c r="J207" s="546"/>
    </row>
    <row r="208" spans="1:10" x14ac:dyDescent="0.2">
      <c r="A208" s="544"/>
      <c r="B208" s="545"/>
      <c r="C208" s="545"/>
      <c r="D208" s="545"/>
      <c r="E208" s="546"/>
      <c r="F208" s="544"/>
      <c r="G208" s="545"/>
      <c r="H208" s="545"/>
      <c r="I208" s="545"/>
      <c r="J208" s="546"/>
    </row>
    <row r="209" spans="1:10" x14ac:dyDescent="0.2">
      <c r="A209" s="544"/>
      <c r="B209" s="545"/>
      <c r="C209" s="545"/>
      <c r="D209" s="545"/>
      <c r="E209" s="546"/>
      <c r="F209" s="544"/>
      <c r="G209" s="545"/>
      <c r="H209" s="545"/>
      <c r="I209" s="545"/>
      <c r="J209" s="546"/>
    </row>
    <row r="210" spans="1:10" x14ac:dyDescent="0.2">
      <c r="A210" s="544"/>
      <c r="B210" s="545"/>
      <c r="C210" s="545"/>
      <c r="D210" s="545"/>
      <c r="E210" s="546"/>
      <c r="F210" s="544"/>
      <c r="G210" s="545"/>
      <c r="H210" s="545"/>
      <c r="I210" s="545"/>
      <c r="J210" s="546"/>
    </row>
    <row r="211" spans="1:10" x14ac:dyDescent="0.2">
      <c r="A211" s="544"/>
      <c r="B211" s="545"/>
      <c r="C211" s="545"/>
      <c r="D211" s="545"/>
      <c r="E211" s="546"/>
      <c r="F211" s="544"/>
      <c r="G211" s="545"/>
      <c r="H211" s="545"/>
      <c r="I211" s="545"/>
      <c r="J211" s="546"/>
    </row>
    <row r="212" spans="1:10" x14ac:dyDescent="0.2">
      <c r="A212" s="544"/>
      <c r="B212" s="545"/>
      <c r="C212" s="545"/>
      <c r="D212" s="545"/>
      <c r="E212" s="546"/>
      <c r="F212" s="544"/>
      <c r="G212" s="545"/>
      <c r="H212" s="545"/>
      <c r="I212" s="545"/>
      <c r="J212" s="546"/>
    </row>
    <row r="213" spans="1:10" x14ac:dyDescent="0.2">
      <c r="A213" s="544"/>
      <c r="B213" s="545"/>
      <c r="C213" s="545"/>
      <c r="D213" s="545"/>
      <c r="E213" s="546"/>
      <c r="F213" s="544"/>
      <c r="G213" s="545"/>
      <c r="H213" s="545"/>
      <c r="I213" s="545"/>
      <c r="J213" s="546"/>
    </row>
    <row r="214" spans="1:10" x14ac:dyDescent="0.2">
      <c r="A214" s="544"/>
      <c r="B214" s="545"/>
      <c r="C214" s="545"/>
      <c r="D214" s="545"/>
      <c r="E214" s="546"/>
      <c r="F214" s="544"/>
      <c r="G214" s="545"/>
      <c r="H214" s="545"/>
      <c r="I214" s="545"/>
      <c r="J214" s="546"/>
    </row>
    <row r="215" spans="1:10" x14ac:dyDescent="0.2">
      <c r="A215" s="544"/>
      <c r="B215" s="545"/>
      <c r="C215" s="545"/>
      <c r="D215" s="545"/>
      <c r="E215" s="546"/>
      <c r="F215" s="544"/>
      <c r="G215" s="545"/>
      <c r="H215" s="545"/>
      <c r="I215" s="545"/>
      <c r="J215" s="546"/>
    </row>
    <row r="216" spans="1:10" x14ac:dyDescent="0.2">
      <c r="A216" s="544"/>
      <c r="B216" s="545"/>
      <c r="C216" s="545"/>
      <c r="D216" s="545"/>
      <c r="E216" s="546"/>
      <c r="F216" s="544"/>
      <c r="G216" s="545"/>
      <c r="H216" s="545"/>
      <c r="I216" s="545"/>
      <c r="J216" s="546"/>
    </row>
    <row r="217" spans="1:10" x14ac:dyDescent="0.2">
      <c r="A217" s="544"/>
      <c r="B217" s="545"/>
      <c r="C217" s="545"/>
      <c r="D217" s="545"/>
      <c r="E217" s="546"/>
      <c r="F217" s="544"/>
      <c r="G217" s="545"/>
      <c r="H217" s="545"/>
      <c r="I217" s="545"/>
      <c r="J217" s="546"/>
    </row>
    <row r="218" spans="1:10" x14ac:dyDescent="0.2">
      <c r="A218" s="544"/>
      <c r="B218" s="545"/>
      <c r="C218" s="545"/>
      <c r="D218" s="545"/>
      <c r="E218" s="546"/>
      <c r="F218" s="544"/>
      <c r="G218" s="545"/>
      <c r="H218" s="545"/>
      <c r="I218" s="545"/>
      <c r="J218" s="546"/>
    </row>
    <row r="219" spans="1:10" x14ac:dyDescent="0.2">
      <c r="A219" s="544"/>
      <c r="B219" s="545"/>
      <c r="C219" s="545"/>
      <c r="D219" s="545"/>
      <c r="E219" s="546"/>
      <c r="F219" s="544"/>
      <c r="G219" s="545"/>
      <c r="H219" s="545"/>
      <c r="I219" s="545"/>
      <c r="J219" s="546"/>
    </row>
    <row r="220" spans="1:10" x14ac:dyDescent="0.2">
      <c r="A220" s="544"/>
      <c r="B220" s="545"/>
      <c r="C220" s="545"/>
      <c r="D220" s="545"/>
      <c r="E220" s="546"/>
      <c r="F220" s="544"/>
      <c r="G220" s="545"/>
      <c r="H220" s="545"/>
      <c r="I220" s="545"/>
      <c r="J220" s="546"/>
    </row>
    <row r="221" spans="1:10" x14ac:dyDescent="0.2">
      <c r="A221" s="544"/>
      <c r="B221" s="545"/>
      <c r="C221" s="545"/>
      <c r="D221" s="545"/>
      <c r="E221" s="546"/>
      <c r="F221" s="544"/>
      <c r="G221" s="545"/>
      <c r="H221" s="545"/>
      <c r="I221" s="545"/>
      <c r="J221" s="546"/>
    </row>
    <row r="222" spans="1:10" x14ac:dyDescent="0.2">
      <c r="A222" s="544"/>
      <c r="B222" s="545"/>
      <c r="C222" s="545"/>
      <c r="D222" s="545"/>
      <c r="E222" s="546"/>
      <c r="F222" s="544"/>
      <c r="G222" s="545"/>
      <c r="H222" s="545"/>
      <c r="I222" s="545"/>
      <c r="J222" s="546"/>
    </row>
    <row r="223" spans="1:10" x14ac:dyDescent="0.2">
      <c r="A223" s="544"/>
      <c r="B223" s="545"/>
      <c r="C223" s="545"/>
      <c r="D223" s="545"/>
      <c r="E223" s="546"/>
      <c r="F223" s="544"/>
      <c r="G223" s="545"/>
      <c r="H223" s="545"/>
      <c r="I223" s="545"/>
      <c r="J223" s="546"/>
    </row>
    <row r="224" spans="1:10" x14ac:dyDescent="0.2">
      <c r="A224" s="544"/>
      <c r="B224" s="545"/>
      <c r="C224" s="545"/>
      <c r="D224" s="545"/>
      <c r="E224" s="546"/>
      <c r="F224" s="544"/>
      <c r="G224" s="545"/>
      <c r="H224" s="545"/>
      <c r="I224" s="545"/>
      <c r="J224" s="546"/>
    </row>
    <row r="225" spans="1:10" x14ac:dyDescent="0.2">
      <c r="A225" s="547"/>
      <c r="B225" s="548"/>
      <c r="C225" s="548"/>
      <c r="D225" s="548"/>
      <c r="E225" s="549"/>
      <c r="F225" s="547"/>
      <c r="G225" s="548"/>
      <c r="H225" s="548"/>
      <c r="I225" s="548"/>
      <c r="J225" s="549"/>
    </row>
    <row r="226" spans="1:10" x14ac:dyDescent="0.2">
      <c r="A226" s="550"/>
      <c r="B226" s="550"/>
      <c r="C226" s="550"/>
      <c r="D226" s="550"/>
      <c r="E226" s="550"/>
      <c r="F226" s="550"/>
      <c r="G226" s="550"/>
      <c r="H226" s="550"/>
      <c r="I226" s="550"/>
      <c r="J226" s="550"/>
    </row>
    <row r="227" spans="1:10" x14ac:dyDescent="0.2">
      <c r="A227" s="550"/>
      <c r="B227" s="550"/>
      <c r="C227" s="550"/>
      <c r="D227" s="550"/>
      <c r="E227" s="550"/>
      <c r="F227" s="550"/>
      <c r="G227" s="550"/>
      <c r="H227" s="550"/>
      <c r="I227" s="550"/>
      <c r="J227" s="550"/>
    </row>
    <row r="228" spans="1:10" x14ac:dyDescent="0.2">
      <c r="A228" s="541"/>
      <c r="B228" s="542"/>
      <c r="C228" s="542"/>
      <c r="D228" s="542"/>
      <c r="E228" s="543"/>
      <c r="F228" s="541"/>
      <c r="G228" s="542"/>
      <c r="H228" s="542"/>
      <c r="I228" s="542"/>
      <c r="J228" s="543"/>
    </row>
    <row r="229" spans="1:10" x14ac:dyDescent="0.2">
      <c r="A229" s="544"/>
      <c r="B229" s="545"/>
      <c r="C229" s="545"/>
      <c r="D229" s="545"/>
      <c r="E229" s="546"/>
      <c r="F229" s="544"/>
      <c r="G229" s="545"/>
      <c r="H229" s="545"/>
      <c r="I229" s="545"/>
      <c r="J229" s="546"/>
    </row>
    <row r="230" spans="1:10" x14ac:dyDescent="0.2">
      <c r="A230" s="544"/>
      <c r="B230" s="545"/>
      <c r="C230" s="545"/>
      <c r="D230" s="545"/>
      <c r="E230" s="546"/>
      <c r="F230" s="544"/>
      <c r="G230" s="545"/>
      <c r="H230" s="545"/>
      <c r="I230" s="545"/>
      <c r="J230" s="546"/>
    </row>
    <row r="231" spans="1:10" x14ac:dyDescent="0.2">
      <c r="A231" s="544"/>
      <c r="B231" s="545"/>
      <c r="C231" s="545"/>
      <c r="D231" s="545"/>
      <c r="E231" s="546"/>
      <c r="F231" s="544"/>
      <c r="G231" s="545"/>
      <c r="H231" s="545"/>
      <c r="I231" s="545"/>
      <c r="J231" s="546"/>
    </row>
    <row r="232" spans="1:10" x14ac:dyDescent="0.2">
      <c r="A232" s="544"/>
      <c r="B232" s="545"/>
      <c r="C232" s="545"/>
      <c r="D232" s="545"/>
      <c r="E232" s="546"/>
      <c r="F232" s="544"/>
      <c r="G232" s="545"/>
      <c r="H232" s="545"/>
      <c r="I232" s="545"/>
      <c r="J232" s="546"/>
    </row>
    <row r="233" spans="1:10" x14ac:dyDescent="0.2">
      <c r="A233" s="544"/>
      <c r="B233" s="545"/>
      <c r="C233" s="545"/>
      <c r="D233" s="545"/>
      <c r="E233" s="546"/>
      <c r="F233" s="544"/>
      <c r="G233" s="545"/>
      <c r="H233" s="545"/>
      <c r="I233" s="545"/>
      <c r="J233" s="546"/>
    </row>
    <row r="234" spans="1:10" x14ac:dyDescent="0.2">
      <c r="A234" s="544"/>
      <c r="B234" s="545"/>
      <c r="C234" s="545"/>
      <c r="D234" s="545"/>
      <c r="E234" s="546"/>
      <c r="F234" s="544"/>
      <c r="G234" s="545"/>
      <c r="H234" s="545"/>
      <c r="I234" s="545"/>
      <c r="J234" s="546"/>
    </row>
    <row r="235" spans="1:10" x14ac:dyDescent="0.2">
      <c r="A235" s="544"/>
      <c r="B235" s="545"/>
      <c r="C235" s="545"/>
      <c r="D235" s="545"/>
      <c r="E235" s="546"/>
      <c r="F235" s="544"/>
      <c r="G235" s="545"/>
      <c r="H235" s="545"/>
      <c r="I235" s="545"/>
      <c r="J235" s="546"/>
    </row>
    <row r="236" spans="1:10" x14ac:dyDescent="0.2">
      <c r="A236" s="544"/>
      <c r="B236" s="545"/>
      <c r="C236" s="545"/>
      <c r="D236" s="545"/>
      <c r="E236" s="546"/>
      <c r="F236" s="544"/>
      <c r="G236" s="545"/>
      <c r="H236" s="545"/>
      <c r="I236" s="545"/>
      <c r="J236" s="546"/>
    </row>
    <row r="237" spans="1:10" x14ac:dyDescent="0.2">
      <c r="A237" s="544"/>
      <c r="B237" s="545"/>
      <c r="C237" s="545"/>
      <c r="D237" s="545"/>
      <c r="E237" s="546"/>
      <c r="F237" s="544"/>
      <c r="G237" s="545"/>
      <c r="H237" s="545"/>
      <c r="I237" s="545"/>
      <c r="J237" s="546"/>
    </row>
    <row r="238" spans="1:10" x14ac:dyDescent="0.2">
      <c r="A238" s="544"/>
      <c r="B238" s="545"/>
      <c r="C238" s="545"/>
      <c r="D238" s="545"/>
      <c r="E238" s="546"/>
      <c r="F238" s="544"/>
      <c r="G238" s="545"/>
      <c r="H238" s="545"/>
      <c r="I238" s="545"/>
      <c r="J238" s="546"/>
    </row>
    <row r="239" spans="1:10" x14ac:dyDescent="0.2">
      <c r="A239" s="544"/>
      <c r="B239" s="545"/>
      <c r="C239" s="545"/>
      <c r="D239" s="545"/>
      <c r="E239" s="546"/>
      <c r="F239" s="544"/>
      <c r="G239" s="545"/>
      <c r="H239" s="545"/>
      <c r="I239" s="545"/>
      <c r="J239" s="546"/>
    </row>
    <row r="240" spans="1:10" x14ac:dyDescent="0.2">
      <c r="A240" s="544"/>
      <c r="B240" s="545"/>
      <c r="C240" s="545"/>
      <c r="D240" s="545"/>
      <c r="E240" s="546"/>
      <c r="F240" s="544"/>
      <c r="G240" s="545"/>
      <c r="H240" s="545"/>
      <c r="I240" s="545"/>
      <c r="J240" s="546"/>
    </row>
    <row r="241" spans="1:10" x14ac:dyDescent="0.2">
      <c r="A241" s="544"/>
      <c r="B241" s="545"/>
      <c r="C241" s="545"/>
      <c r="D241" s="545"/>
      <c r="E241" s="546"/>
      <c r="F241" s="544"/>
      <c r="G241" s="545"/>
      <c r="H241" s="545"/>
      <c r="I241" s="545"/>
      <c r="J241" s="546"/>
    </row>
    <row r="242" spans="1:10" x14ac:dyDescent="0.2">
      <c r="A242" s="544"/>
      <c r="B242" s="545"/>
      <c r="C242" s="545"/>
      <c r="D242" s="545"/>
      <c r="E242" s="546"/>
      <c r="F242" s="544"/>
      <c r="G242" s="545"/>
      <c r="H242" s="545"/>
      <c r="I242" s="545"/>
      <c r="J242" s="546"/>
    </row>
    <row r="243" spans="1:10" x14ac:dyDescent="0.2">
      <c r="A243" s="544"/>
      <c r="B243" s="545"/>
      <c r="C243" s="545"/>
      <c r="D243" s="545"/>
      <c r="E243" s="546"/>
      <c r="F243" s="544"/>
      <c r="G243" s="545"/>
      <c r="H243" s="545"/>
      <c r="I243" s="545"/>
      <c r="J243" s="546"/>
    </row>
    <row r="244" spans="1:10" x14ac:dyDescent="0.2">
      <c r="A244" s="544"/>
      <c r="B244" s="545"/>
      <c r="C244" s="545"/>
      <c r="D244" s="545"/>
      <c r="E244" s="546"/>
      <c r="F244" s="544"/>
      <c r="G244" s="545"/>
      <c r="H244" s="545"/>
      <c r="I244" s="545"/>
      <c r="J244" s="546"/>
    </row>
    <row r="245" spans="1:10" x14ac:dyDescent="0.2">
      <c r="A245" s="544"/>
      <c r="B245" s="545"/>
      <c r="C245" s="545"/>
      <c r="D245" s="545"/>
      <c r="E245" s="546"/>
      <c r="F245" s="544"/>
      <c r="G245" s="545"/>
      <c r="H245" s="545"/>
      <c r="I245" s="545"/>
      <c r="J245" s="546"/>
    </row>
    <row r="246" spans="1:10" x14ac:dyDescent="0.2">
      <c r="A246" s="544"/>
      <c r="B246" s="545"/>
      <c r="C246" s="545"/>
      <c r="D246" s="545"/>
      <c r="E246" s="546"/>
      <c r="F246" s="544"/>
      <c r="G246" s="545"/>
      <c r="H246" s="545"/>
      <c r="I246" s="545"/>
      <c r="J246" s="546"/>
    </row>
    <row r="247" spans="1:10" x14ac:dyDescent="0.2">
      <c r="A247" s="547"/>
      <c r="B247" s="548"/>
      <c r="C247" s="548"/>
      <c r="D247" s="548"/>
      <c r="E247" s="549"/>
      <c r="F247" s="547"/>
      <c r="G247" s="548"/>
      <c r="H247" s="548"/>
      <c r="I247" s="548"/>
      <c r="J247" s="549"/>
    </row>
    <row r="248" spans="1:10" x14ac:dyDescent="0.2">
      <c r="A248" s="538"/>
      <c r="B248" s="539"/>
      <c r="C248" s="539"/>
      <c r="D248" s="539"/>
      <c r="E248" s="540"/>
      <c r="F248" s="538"/>
      <c r="G248" s="539"/>
      <c r="H248" s="539"/>
      <c r="I248" s="539"/>
      <c r="J248" s="540"/>
    </row>
    <row r="249" spans="1:10" x14ac:dyDescent="0.2">
      <c r="A249" s="539"/>
      <c r="B249" s="539"/>
      <c r="C249" s="539"/>
      <c r="D249" s="539"/>
      <c r="E249" s="539"/>
      <c r="F249" s="539"/>
      <c r="G249" s="539"/>
      <c r="H249" s="539"/>
      <c r="I249" s="539"/>
      <c r="J249" s="539"/>
    </row>
    <row r="250" spans="1:10" x14ac:dyDescent="0.2">
      <c r="A250" s="541"/>
      <c r="B250" s="542"/>
      <c r="C250" s="542"/>
      <c r="D250" s="542"/>
      <c r="E250" s="543"/>
      <c r="F250" s="541"/>
      <c r="G250" s="542"/>
      <c r="H250" s="542"/>
      <c r="I250" s="542"/>
      <c r="J250" s="543"/>
    </row>
    <row r="251" spans="1:10" x14ac:dyDescent="0.2">
      <c r="A251" s="544"/>
      <c r="B251" s="545"/>
      <c r="C251" s="545"/>
      <c r="D251" s="545"/>
      <c r="E251" s="546"/>
      <c r="F251" s="544"/>
      <c r="G251" s="545"/>
      <c r="H251" s="545"/>
      <c r="I251" s="545"/>
      <c r="J251" s="546"/>
    </row>
    <row r="252" spans="1:10" x14ac:dyDescent="0.2">
      <c r="A252" s="544"/>
      <c r="B252" s="545"/>
      <c r="C252" s="545"/>
      <c r="D252" s="545"/>
      <c r="E252" s="546"/>
      <c r="F252" s="544"/>
      <c r="G252" s="545"/>
      <c r="H252" s="545"/>
      <c r="I252" s="545"/>
      <c r="J252" s="546"/>
    </row>
    <row r="253" spans="1:10" x14ac:dyDescent="0.2">
      <c r="A253" s="544"/>
      <c r="B253" s="545"/>
      <c r="C253" s="545"/>
      <c r="D253" s="545"/>
      <c r="E253" s="546"/>
      <c r="F253" s="544"/>
      <c r="G253" s="545"/>
      <c r="H253" s="545"/>
      <c r="I253" s="545"/>
      <c r="J253" s="546"/>
    </row>
    <row r="254" spans="1:10" x14ac:dyDescent="0.2">
      <c r="A254" s="544"/>
      <c r="B254" s="545"/>
      <c r="C254" s="545"/>
      <c r="D254" s="545"/>
      <c r="E254" s="546"/>
      <c r="F254" s="544"/>
      <c r="G254" s="545"/>
      <c r="H254" s="545"/>
      <c r="I254" s="545"/>
      <c r="J254" s="546"/>
    </row>
    <row r="255" spans="1:10" x14ac:dyDescent="0.2">
      <c r="A255" s="544"/>
      <c r="B255" s="545"/>
      <c r="C255" s="545"/>
      <c r="D255" s="545"/>
      <c r="E255" s="546"/>
      <c r="F255" s="544"/>
      <c r="G255" s="545"/>
      <c r="H255" s="545"/>
      <c r="I255" s="545"/>
      <c r="J255" s="546"/>
    </row>
    <row r="256" spans="1:10" x14ac:dyDescent="0.2">
      <c r="A256" s="544"/>
      <c r="B256" s="545"/>
      <c r="C256" s="545"/>
      <c r="D256" s="545"/>
      <c r="E256" s="546"/>
      <c r="F256" s="544"/>
      <c r="G256" s="545"/>
      <c r="H256" s="545"/>
      <c r="I256" s="545"/>
      <c r="J256" s="546"/>
    </row>
    <row r="257" spans="1:10" x14ac:dyDescent="0.2">
      <c r="A257" s="544"/>
      <c r="B257" s="545"/>
      <c r="C257" s="545"/>
      <c r="D257" s="545"/>
      <c r="E257" s="546"/>
      <c r="F257" s="544"/>
      <c r="G257" s="545"/>
      <c r="H257" s="545"/>
      <c r="I257" s="545"/>
      <c r="J257" s="546"/>
    </row>
    <row r="258" spans="1:10" x14ac:dyDescent="0.2">
      <c r="A258" s="544"/>
      <c r="B258" s="545"/>
      <c r="C258" s="545"/>
      <c r="D258" s="545"/>
      <c r="E258" s="546"/>
      <c r="F258" s="544"/>
      <c r="G258" s="545"/>
      <c r="H258" s="545"/>
      <c r="I258" s="545"/>
      <c r="J258" s="546"/>
    </row>
    <row r="259" spans="1:10" x14ac:dyDescent="0.2">
      <c r="A259" s="544"/>
      <c r="B259" s="545"/>
      <c r="C259" s="545"/>
      <c r="D259" s="545"/>
      <c r="E259" s="546"/>
      <c r="F259" s="544"/>
      <c r="G259" s="545"/>
      <c r="H259" s="545"/>
      <c r="I259" s="545"/>
      <c r="J259" s="546"/>
    </row>
    <row r="260" spans="1:10" x14ac:dyDescent="0.2">
      <c r="A260" s="544"/>
      <c r="B260" s="545"/>
      <c r="C260" s="545"/>
      <c r="D260" s="545"/>
      <c r="E260" s="546"/>
      <c r="F260" s="544"/>
      <c r="G260" s="545"/>
      <c r="H260" s="545"/>
      <c r="I260" s="545"/>
      <c r="J260" s="546"/>
    </row>
    <row r="261" spans="1:10" x14ac:dyDescent="0.2">
      <c r="A261" s="544"/>
      <c r="B261" s="545"/>
      <c r="C261" s="545"/>
      <c r="D261" s="545"/>
      <c r="E261" s="546"/>
      <c r="F261" s="544"/>
      <c r="G261" s="545"/>
      <c r="H261" s="545"/>
      <c r="I261" s="545"/>
      <c r="J261" s="546"/>
    </row>
    <row r="262" spans="1:10" x14ac:dyDescent="0.2">
      <c r="A262" s="544"/>
      <c r="B262" s="545"/>
      <c r="C262" s="545"/>
      <c r="D262" s="545"/>
      <c r="E262" s="546"/>
      <c r="F262" s="544"/>
      <c r="G262" s="545"/>
      <c r="H262" s="545"/>
      <c r="I262" s="545"/>
      <c r="J262" s="546"/>
    </row>
    <row r="263" spans="1:10" x14ac:dyDescent="0.2">
      <c r="A263" s="544"/>
      <c r="B263" s="545"/>
      <c r="C263" s="545"/>
      <c r="D263" s="545"/>
      <c r="E263" s="546"/>
      <c r="F263" s="544"/>
      <c r="G263" s="545"/>
      <c r="H263" s="545"/>
      <c r="I263" s="545"/>
      <c r="J263" s="546"/>
    </row>
    <row r="264" spans="1:10" x14ac:dyDescent="0.2">
      <c r="A264" s="544"/>
      <c r="B264" s="545"/>
      <c r="C264" s="545"/>
      <c r="D264" s="545"/>
      <c r="E264" s="546"/>
      <c r="F264" s="544"/>
      <c r="G264" s="545"/>
      <c r="H264" s="545"/>
      <c r="I264" s="545"/>
      <c r="J264" s="546"/>
    </row>
    <row r="265" spans="1:10" x14ac:dyDescent="0.2">
      <c r="A265" s="544"/>
      <c r="B265" s="545"/>
      <c r="C265" s="545"/>
      <c r="D265" s="545"/>
      <c r="E265" s="546"/>
      <c r="F265" s="544"/>
      <c r="G265" s="545"/>
      <c r="H265" s="545"/>
      <c r="I265" s="545"/>
      <c r="J265" s="546"/>
    </row>
    <row r="266" spans="1:10" x14ac:dyDescent="0.2">
      <c r="A266" s="544"/>
      <c r="B266" s="545"/>
      <c r="C266" s="545"/>
      <c r="D266" s="545"/>
      <c r="E266" s="546"/>
      <c r="F266" s="544"/>
      <c r="G266" s="545"/>
      <c r="H266" s="545"/>
      <c r="I266" s="545"/>
      <c r="J266" s="546"/>
    </row>
    <row r="267" spans="1:10" x14ac:dyDescent="0.2">
      <c r="A267" s="544"/>
      <c r="B267" s="545"/>
      <c r="C267" s="545"/>
      <c r="D267" s="545"/>
      <c r="E267" s="546"/>
      <c r="F267" s="544"/>
      <c r="G267" s="545"/>
      <c r="H267" s="545"/>
      <c r="I267" s="545"/>
      <c r="J267" s="546"/>
    </row>
    <row r="268" spans="1:10" x14ac:dyDescent="0.2">
      <c r="A268" s="544"/>
      <c r="B268" s="545"/>
      <c r="C268" s="545"/>
      <c r="D268" s="545"/>
      <c r="E268" s="546"/>
      <c r="F268" s="544"/>
      <c r="G268" s="545"/>
      <c r="H268" s="545"/>
      <c r="I268" s="545"/>
      <c r="J268" s="546"/>
    </row>
    <row r="269" spans="1:10" x14ac:dyDescent="0.2">
      <c r="A269" s="547"/>
      <c r="B269" s="548"/>
      <c r="C269" s="548"/>
      <c r="D269" s="548"/>
      <c r="E269" s="549"/>
      <c r="F269" s="547"/>
      <c r="G269" s="548"/>
      <c r="H269" s="548"/>
      <c r="I269" s="548"/>
      <c r="J269" s="549"/>
    </row>
    <row r="270" spans="1:10" x14ac:dyDescent="0.2">
      <c r="A270" s="478"/>
      <c r="B270" s="479"/>
      <c r="C270" s="479"/>
      <c r="D270" s="479"/>
      <c r="E270" s="480"/>
      <c r="F270" s="478"/>
      <c r="G270" s="479"/>
      <c r="H270" s="479"/>
      <c r="I270" s="479"/>
      <c r="J270" s="480"/>
    </row>
    <row r="271" spans="1:10" x14ac:dyDescent="0.2">
      <c r="A271" s="538"/>
      <c r="B271" s="539"/>
      <c r="C271" s="539"/>
      <c r="D271" s="539"/>
      <c r="E271" s="540"/>
      <c r="F271" s="538"/>
      <c r="G271" s="539"/>
      <c r="H271" s="539"/>
      <c r="I271" s="539"/>
      <c r="J271" s="540"/>
    </row>
    <row r="272" spans="1:10" x14ac:dyDescent="0.2">
      <c r="A272" s="541"/>
      <c r="B272" s="542"/>
      <c r="C272" s="542"/>
      <c r="D272" s="542"/>
      <c r="E272" s="543"/>
      <c r="F272" s="541"/>
      <c r="G272" s="542"/>
      <c r="H272" s="542"/>
      <c r="I272" s="542"/>
      <c r="J272" s="543"/>
    </row>
    <row r="273" spans="1:10" x14ac:dyDescent="0.2">
      <c r="A273" s="544"/>
      <c r="B273" s="545"/>
      <c r="C273" s="545"/>
      <c r="D273" s="545"/>
      <c r="E273" s="546"/>
      <c r="F273" s="544"/>
      <c r="G273" s="545"/>
      <c r="H273" s="545"/>
      <c r="I273" s="545"/>
      <c r="J273" s="546"/>
    </row>
    <row r="274" spans="1:10" x14ac:dyDescent="0.2">
      <c r="A274" s="544"/>
      <c r="B274" s="545"/>
      <c r="C274" s="545"/>
      <c r="D274" s="545"/>
      <c r="E274" s="546"/>
      <c r="F274" s="544"/>
      <c r="G274" s="545"/>
      <c r="H274" s="545"/>
      <c r="I274" s="545"/>
      <c r="J274" s="546"/>
    </row>
    <row r="275" spans="1:10" x14ac:dyDescent="0.2">
      <c r="A275" s="544"/>
      <c r="B275" s="545"/>
      <c r="C275" s="545"/>
      <c r="D275" s="545"/>
      <c r="E275" s="546"/>
      <c r="F275" s="544"/>
      <c r="G275" s="545"/>
      <c r="H275" s="545"/>
      <c r="I275" s="545"/>
      <c r="J275" s="546"/>
    </row>
    <row r="276" spans="1:10" x14ac:dyDescent="0.2">
      <c r="A276" s="544"/>
      <c r="B276" s="545"/>
      <c r="C276" s="545"/>
      <c r="D276" s="545"/>
      <c r="E276" s="546"/>
      <c r="F276" s="544"/>
      <c r="G276" s="545"/>
      <c r="H276" s="545"/>
      <c r="I276" s="545"/>
      <c r="J276" s="546"/>
    </row>
    <row r="277" spans="1:10" x14ac:dyDescent="0.2">
      <c r="A277" s="544"/>
      <c r="B277" s="545"/>
      <c r="C277" s="545"/>
      <c r="D277" s="545"/>
      <c r="E277" s="546"/>
      <c r="F277" s="544"/>
      <c r="G277" s="545"/>
      <c r="H277" s="545"/>
      <c r="I277" s="545"/>
      <c r="J277" s="546"/>
    </row>
    <row r="278" spans="1:10" x14ac:dyDescent="0.2">
      <c r="A278" s="544"/>
      <c r="B278" s="545"/>
      <c r="C278" s="545"/>
      <c r="D278" s="545"/>
      <c r="E278" s="546"/>
      <c r="F278" s="544"/>
      <c r="G278" s="545"/>
      <c r="H278" s="545"/>
      <c r="I278" s="545"/>
      <c r="J278" s="546"/>
    </row>
    <row r="279" spans="1:10" x14ac:dyDescent="0.2">
      <c r="A279" s="544"/>
      <c r="B279" s="545"/>
      <c r="C279" s="545"/>
      <c r="D279" s="545"/>
      <c r="E279" s="546"/>
      <c r="F279" s="544"/>
      <c r="G279" s="545"/>
      <c r="H279" s="545"/>
      <c r="I279" s="545"/>
      <c r="J279" s="546"/>
    </row>
    <row r="280" spans="1:10" x14ac:dyDescent="0.2">
      <c r="A280" s="544"/>
      <c r="B280" s="545"/>
      <c r="C280" s="545"/>
      <c r="D280" s="545"/>
      <c r="E280" s="546"/>
      <c r="F280" s="544"/>
      <c r="G280" s="545"/>
      <c r="H280" s="545"/>
      <c r="I280" s="545"/>
      <c r="J280" s="546"/>
    </row>
    <row r="281" spans="1:10" x14ac:dyDescent="0.2">
      <c r="A281" s="544"/>
      <c r="B281" s="545"/>
      <c r="C281" s="545"/>
      <c r="D281" s="545"/>
      <c r="E281" s="546"/>
      <c r="F281" s="544"/>
      <c r="G281" s="545"/>
      <c r="H281" s="545"/>
      <c r="I281" s="545"/>
      <c r="J281" s="546"/>
    </row>
    <row r="282" spans="1:10" x14ac:dyDescent="0.2">
      <c r="A282" s="544"/>
      <c r="B282" s="545"/>
      <c r="C282" s="545"/>
      <c r="D282" s="545"/>
      <c r="E282" s="546"/>
      <c r="F282" s="544"/>
      <c r="G282" s="545"/>
      <c r="H282" s="545"/>
      <c r="I282" s="545"/>
      <c r="J282" s="546"/>
    </row>
    <row r="283" spans="1:10" x14ac:dyDescent="0.2">
      <c r="A283" s="544"/>
      <c r="B283" s="545"/>
      <c r="C283" s="545"/>
      <c r="D283" s="545"/>
      <c r="E283" s="546"/>
      <c r="F283" s="544"/>
      <c r="G283" s="545"/>
      <c r="H283" s="545"/>
      <c r="I283" s="545"/>
      <c r="J283" s="546"/>
    </row>
    <row r="284" spans="1:10" x14ac:dyDescent="0.2">
      <c r="A284" s="544"/>
      <c r="B284" s="545"/>
      <c r="C284" s="545"/>
      <c r="D284" s="545"/>
      <c r="E284" s="546"/>
      <c r="F284" s="544"/>
      <c r="G284" s="545"/>
      <c r="H284" s="545"/>
      <c r="I284" s="545"/>
      <c r="J284" s="546"/>
    </row>
    <row r="285" spans="1:10" x14ac:dyDescent="0.2">
      <c r="A285" s="544"/>
      <c r="B285" s="545"/>
      <c r="C285" s="545"/>
      <c r="D285" s="545"/>
      <c r="E285" s="546"/>
      <c r="F285" s="544"/>
      <c r="G285" s="545"/>
      <c r="H285" s="545"/>
      <c r="I285" s="545"/>
      <c r="J285" s="546"/>
    </row>
    <row r="286" spans="1:10" x14ac:dyDescent="0.2">
      <c r="A286" s="544"/>
      <c r="B286" s="545"/>
      <c r="C286" s="545"/>
      <c r="D286" s="545"/>
      <c r="E286" s="546"/>
      <c r="F286" s="544"/>
      <c r="G286" s="545"/>
      <c r="H286" s="545"/>
      <c r="I286" s="545"/>
      <c r="J286" s="546"/>
    </row>
    <row r="287" spans="1:10" x14ac:dyDescent="0.2">
      <c r="A287" s="544"/>
      <c r="B287" s="545"/>
      <c r="C287" s="545"/>
      <c r="D287" s="545"/>
      <c r="E287" s="546"/>
      <c r="F287" s="544"/>
      <c r="G287" s="545"/>
      <c r="H287" s="545"/>
      <c r="I287" s="545"/>
      <c r="J287" s="546"/>
    </row>
    <row r="288" spans="1:10" x14ac:dyDescent="0.2">
      <c r="A288" s="544"/>
      <c r="B288" s="545"/>
      <c r="C288" s="545"/>
      <c r="D288" s="545"/>
      <c r="E288" s="546"/>
      <c r="F288" s="544"/>
      <c r="G288" s="545"/>
      <c r="H288" s="545"/>
      <c r="I288" s="545"/>
      <c r="J288" s="546"/>
    </row>
    <row r="289" spans="1:10" x14ac:dyDescent="0.2">
      <c r="A289" s="544"/>
      <c r="B289" s="545"/>
      <c r="C289" s="545"/>
      <c r="D289" s="545"/>
      <c r="E289" s="546"/>
      <c r="F289" s="544"/>
      <c r="G289" s="545"/>
      <c r="H289" s="545"/>
      <c r="I289" s="545"/>
      <c r="J289" s="546"/>
    </row>
    <row r="290" spans="1:10" x14ac:dyDescent="0.2">
      <c r="A290" s="544"/>
      <c r="B290" s="545"/>
      <c r="C290" s="545"/>
      <c r="D290" s="545"/>
      <c r="E290" s="546"/>
      <c r="F290" s="544"/>
      <c r="G290" s="545"/>
      <c r="H290" s="545"/>
      <c r="I290" s="545"/>
      <c r="J290" s="546"/>
    </row>
    <row r="291" spans="1:10" x14ac:dyDescent="0.2">
      <c r="A291" s="547"/>
      <c r="B291" s="548"/>
      <c r="C291" s="548"/>
      <c r="D291" s="548"/>
      <c r="E291" s="549"/>
      <c r="F291" s="547"/>
      <c r="G291" s="548"/>
      <c r="H291" s="548"/>
      <c r="I291" s="548"/>
      <c r="J291" s="549"/>
    </row>
    <row r="292" spans="1:10" x14ac:dyDescent="0.2">
      <c r="A292" s="478"/>
      <c r="B292" s="479"/>
      <c r="C292" s="479"/>
      <c r="D292" s="479"/>
      <c r="E292" s="480"/>
      <c r="F292" s="478"/>
      <c r="G292" s="479"/>
      <c r="H292" s="479"/>
      <c r="I292" s="479"/>
      <c r="J292" s="480"/>
    </row>
    <row r="293" spans="1:10" x14ac:dyDescent="0.2">
      <c r="A293" s="538"/>
      <c r="B293" s="539"/>
      <c r="C293" s="539"/>
      <c r="D293" s="539"/>
      <c r="E293" s="540"/>
      <c r="F293" s="538"/>
      <c r="G293" s="539"/>
      <c r="H293" s="539"/>
      <c r="I293" s="539"/>
      <c r="J293" s="540"/>
    </row>
    <row r="294" spans="1:10" x14ac:dyDescent="0.2">
      <c r="A294" s="541"/>
      <c r="B294" s="542"/>
      <c r="C294" s="542"/>
      <c r="D294" s="542"/>
      <c r="E294" s="543"/>
      <c r="F294" s="541"/>
      <c r="G294" s="542"/>
      <c r="H294" s="542"/>
      <c r="I294" s="542"/>
      <c r="J294" s="543"/>
    </row>
    <row r="295" spans="1:10" x14ac:dyDescent="0.2">
      <c r="A295" s="544"/>
      <c r="B295" s="545"/>
      <c r="C295" s="545"/>
      <c r="D295" s="545"/>
      <c r="E295" s="546"/>
      <c r="F295" s="544"/>
      <c r="G295" s="545"/>
      <c r="H295" s="545"/>
      <c r="I295" s="545"/>
      <c r="J295" s="546"/>
    </row>
    <row r="296" spans="1:10" x14ac:dyDescent="0.2">
      <c r="A296" s="544"/>
      <c r="B296" s="545"/>
      <c r="C296" s="545"/>
      <c r="D296" s="545"/>
      <c r="E296" s="546"/>
      <c r="F296" s="544"/>
      <c r="G296" s="545"/>
      <c r="H296" s="545"/>
      <c r="I296" s="545"/>
      <c r="J296" s="546"/>
    </row>
    <row r="297" spans="1:10" x14ac:dyDescent="0.2">
      <c r="A297" s="544"/>
      <c r="B297" s="545"/>
      <c r="C297" s="545"/>
      <c r="D297" s="545"/>
      <c r="E297" s="546"/>
      <c r="F297" s="544"/>
      <c r="G297" s="545"/>
      <c r="H297" s="545"/>
      <c r="I297" s="545"/>
      <c r="J297" s="546"/>
    </row>
    <row r="298" spans="1:10" x14ac:dyDescent="0.2">
      <c r="A298" s="544"/>
      <c r="B298" s="545"/>
      <c r="C298" s="545"/>
      <c r="D298" s="545"/>
      <c r="E298" s="546"/>
      <c r="F298" s="544"/>
      <c r="G298" s="545"/>
      <c r="H298" s="545"/>
      <c r="I298" s="545"/>
      <c r="J298" s="546"/>
    </row>
    <row r="299" spans="1:10" x14ac:dyDescent="0.2">
      <c r="A299" s="544"/>
      <c r="B299" s="545"/>
      <c r="C299" s="545"/>
      <c r="D299" s="545"/>
      <c r="E299" s="546"/>
      <c r="F299" s="544"/>
      <c r="G299" s="545"/>
      <c r="H299" s="545"/>
      <c r="I299" s="545"/>
      <c r="J299" s="546"/>
    </row>
    <row r="300" spans="1:10" x14ac:dyDescent="0.2">
      <c r="A300" s="544"/>
      <c r="B300" s="545"/>
      <c r="C300" s="545"/>
      <c r="D300" s="545"/>
      <c r="E300" s="546"/>
      <c r="F300" s="544"/>
      <c r="G300" s="545"/>
      <c r="H300" s="545"/>
      <c r="I300" s="545"/>
      <c r="J300" s="546"/>
    </row>
    <row r="301" spans="1:10" x14ac:dyDescent="0.2">
      <c r="A301" s="544"/>
      <c r="B301" s="545"/>
      <c r="C301" s="545"/>
      <c r="D301" s="545"/>
      <c r="E301" s="546"/>
      <c r="F301" s="544"/>
      <c r="G301" s="545"/>
      <c r="H301" s="545"/>
      <c r="I301" s="545"/>
      <c r="J301" s="546"/>
    </row>
    <row r="302" spans="1:10" x14ac:dyDescent="0.2">
      <c r="A302" s="544"/>
      <c r="B302" s="545"/>
      <c r="C302" s="545"/>
      <c r="D302" s="545"/>
      <c r="E302" s="546"/>
      <c r="F302" s="544"/>
      <c r="G302" s="545"/>
      <c r="H302" s="545"/>
      <c r="I302" s="545"/>
      <c r="J302" s="546"/>
    </row>
    <row r="303" spans="1:10" x14ac:dyDescent="0.2">
      <c r="A303" s="544"/>
      <c r="B303" s="545"/>
      <c r="C303" s="545"/>
      <c r="D303" s="545"/>
      <c r="E303" s="546"/>
      <c r="F303" s="544"/>
      <c r="G303" s="545"/>
      <c r="H303" s="545"/>
      <c r="I303" s="545"/>
      <c r="J303" s="546"/>
    </row>
    <row r="304" spans="1:10" x14ac:dyDescent="0.2">
      <c r="A304" s="544"/>
      <c r="B304" s="545"/>
      <c r="C304" s="545"/>
      <c r="D304" s="545"/>
      <c r="E304" s="546"/>
      <c r="F304" s="544"/>
      <c r="G304" s="545"/>
      <c r="H304" s="545"/>
      <c r="I304" s="545"/>
      <c r="J304" s="546"/>
    </row>
    <row r="305" spans="1:10" x14ac:dyDescent="0.2">
      <c r="A305" s="544"/>
      <c r="B305" s="545"/>
      <c r="C305" s="545"/>
      <c r="D305" s="545"/>
      <c r="E305" s="546"/>
      <c r="F305" s="544"/>
      <c r="G305" s="545"/>
      <c r="H305" s="545"/>
      <c r="I305" s="545"/>
      <c r="J305" s="546"/>
    </row>
    <row r="306" spans="1:10" x14ac:dyDescent="0.2">
      <c r="A306" s="544"/>
      <c r="B306" s="545"/>
      <c r="C306" s="545"/>
      <c r="D306" s="545"/>
      <c r="E306" s="546"/>
      <c r="F306" s="544"/>
      <c r="G306" s="545"/>
      <c r="H306" s="545"/>
      <c r="I306" s="545"/>
      <c r="J306" s="546"/>
    </row>
    <row r="307" spans="1:10" x14ac:dyDescent="0.2">
      <c r="A307" s="544"/>
      <c r="B307" s="545"/>
      <c r="C307" s="545"/>
      <c r="D307" s="545"/>
      <c r="E307" s="546"/>
      <c r="F307" s="544"/>
      <c r="G307" s="545"/>
      <c r="H307" s="545"/>
      <c r="I307" s="545"/>
      <c r="J307" s="546"/>
    </row>
    <row r="308" spans="1:10" x14ac:dyDescent="0.2">
      <c r="A308" s="544"/>
      <c r="B308" s="545"/>
      <c r="C308" s="545"/>
      <c r="D308" s="545"/>
      <c r="E308" s="546"/>
      <c r="F308" s="544"/>
      <c r="G308" s="545"/>
      <c r="H308" s="545"/>
      <c r="I308" s="545"/>
      <c r="J308" s="546"/>
    </row>
    <row r="309" spans="1:10" x14ac:dyDescent="0.2">
      <c r="A309" s="544"/>
      <c r="B309" s="545"/>
      <c r="C309" s="545"/>
      <c r="D309" s="545"/>
      <c r="E309" s="546"/>
      <c r="F309" s="544"/>
      <c r="G309" s="545"/>
      <c r="H309" s="545"/>
      <c r="I309" s="545"/>
      <c r="J309" s="546"/>
    </row>
    <row r="310" spans="1:10" x14ac:dyDescent="0.2">
      <c r="A310" s="544"/>
      <c r="B310" s="545"/>
      <c r="C310" s="545"/>
      <c r="D310" s="545"/>
      <c r="E310" s="546"/>
      <c r="F310" s="544"/>
      <c r="G310" s="545"/>
      <c r="H310" s="545"/>
      <c r="I310" s="545"/>
      <c r="J310" s="546"/>
    </row>
    <row r="311" spans="1:10" x14ac:dyDescent="0.2">
      <c r="A311" s="544"/>
      <c r="B311" s="545"/>
      <c r="C311" s="545"/>
      <c r="D311" s="545"/>
      <c r="E311" s="546"/>
      <c r="F311" s="544"/>
      <c r="G311" s="545"/>
      <c r="H311" s="545"/>
      <c r="I311" s="545"/>
      <c r="J311" s="546"/>
    </row>
    <row r="312" spans="1:10" x14ac:dyDescent="0.2">
      <c r="A312" s="544"/>
      <c r="B312" s="545"/>
      <c r="C312" s="545"/>
      <c r="D312" s="545"/>
      <c r="E312" s="546"/>
      <c r="F312" s="544"/>
      <c r="G312" s="545"/>
      <c r="H312" s="545"/>
      <c r="I312" s="545"/>
      <c r="J312" s="546"/>
    </row>
    <row r="313" spans="1:10" x14ac:dyDescent="0.2">
      <c r="A313" s="547"/>
      <c r="B313" s="548"/>
      <c r="C313" s="548"/>
      <c r="D313" s="548"/>
      <c r="E313" s="549"/>
      <c r="F313" s="547"/>
      <c r="G313" s="548"/>
      <c r="H313" s="548"/>
      <c r="I313" s="548"/>
      <c r="J313" s="549"/>
    </row>
    <row r="314" spans="1:10" x14ac:dyDescent="0.2">
      <c r="A314" s="478"/>
      <c r="B314" s="479"/>
      <c r="C314" s="479"/>
      <c r="D314" s="479"/>
      <c r="E314" s="480"/>
      <c r="F314" s="478"/>
      <c r="G314" s="479"/>
      <c r="H314" s="479"/>
      <c r="I314" s="479"/>
      <c r="J314" s="480"/>
    </row>
    <row r="315" spans="1:10" x14ac:dyDescent="0.2">
      <c r="A315" s="538"/>
      <c r="B315" s="539"/>
      <c r="C315" s="539"/>
      <c r="D315" s="539"/>
      <c r="E315" s="540"/>
      <c r="F315" s="538"/>
      <c r="G315" s="539"/>
      <c r="H315" s="539"/>
      <c r="I315" s="539"/>
      <c r="J315" s="540"/>
    </row>
    <row r="316" spans="1:10" x14ac:dyDescent="0.2">
      <c r="A316" s="541"/>
      <c r="B316" s="542"/>
      <c r="C316" s="542"/>
      <c r="D316" s="542"/>
      <c r="E316" s="543"/>
      <c r="F316" s="541"/>
      <c r="G316" s="542"/>
      <c r="H316" s="542"/>
      <c r="I316" s="542"/>
      <c r="J316" s="543"/>
    </row>
    <row r="317" spans="1:10" x14ac:dyDescent="0.2">
      <c r="A317" s="544"/>
      <c r="B317" s="545"/>
      <c r="C317" s="545"/>
      <c r="D317" s="545"/>
      <c r="E317" s="546"/>
      <c r="F317" s="544"/>
      <c r="G317" s="545"/>
      <c r="H317" s="545"/>
      <c r="I317" s="545"/>
      <c r="J317" s="546"/>
    </row>
    <row r="318" spans="1:10" x14ac:dyDescent="0.2">
      <c r="A318" s="544"/>
      <c r="B318" s="545"/>
      <c r="C318" s="545"/>
      <c r="D318" s="545"/>
      <c r="E318" s="546"/>
      <c r="F318" s="544"/>
      <c r="G318" s="545"/>
      <c r="H318" s="545"/>
      <c r="I318" s="545"/>
      <c r="J318" s="546"/>
    </row>
    <row r="319" spans="1:10" x14ac:dyDescent="0.2">
      <c r="A319" s="544"/>
      <c r="B319" s="545"/>
      <c r="C319" s="545"/>
      <c r="D319" s="545"/>
      <c r="E319" s="546"/>
      <c r="F319" s="544"/>
      <c r="G319" s="545"/>
      <c r="H319" s="545"/>
      <c r="I319" s="545"/>
      <c r="J319" s="546"/>
    </row>
    <row r="320" spans="1:10" x14ac:dyDescent="0.2">
      <c r="A320" s="544"/>
      <c r="B320" s="545"/>
      <c r="C320" s="545"/>
      <c r="D320" s="545"/>
      <c r="E320" s="546"/>
      <c r="F320" s="544"/>
      <c r="G320" s="545"/>
      <c r="H320" s="545"/>
      <c r="I320" s="545"/>
      <c r="J320" s="546"/>
    </row>
    <row r="321" spans="1:10" x14ac:dyDescent="0.2">
      <c r="A321" s="544"/>
      <c r="B321" s="545"/>
      <c r="C321" s="545"/>
      <c r="D321" s="545"/>
      <c r="E321" s="546"/>
      <c r="F321" s="544"/>
      <c r="G321" s="545"/>
      <c r="H321" s="545"/>
      <c r="I321" s="545"/>
      <c r="J321" s="546"/>
    </row>
    <row r="322" spans="1:10" x14ac:dyDescent="0.2">
      <c r="A322" s="544"/>
      <c r="B322" s="545"/>
      <c r="C322" s="545"/>
      <c r="D322" s="545"/>
      <c r="E322" s="546"/>
      <c r="F322" s="544"/>
      <c r="G322" s="545"/>
      <c r="H322" s="545"/>
      <c r="I322" s="545"/>
      <c r="J322" s="546"/>
    </row>
    <row r="323" spans="1:10" x14ac:dyDescent="0.2">
      <c r="A323" s="544"/>
      <c r="B323" s="545"/>
      <c r="C323" s="545"/>
      <c r="D323" s="545"/>
      <c r="E323" s="546"/>
      <c r="F323" s="544"/>
      <c r="G323" s="545"/>
      <c r="H323" s="545"/>
      <c r="I323" s="545"/>
      <c r="J323" s="546"/>
    </row>
    <row r="324" spans="1:10" x14ac:dyDescent="0.2">
      <c r="A324" s="544"/>
      <c r="B324" s="545"/>
      <c r="C324" s="545"/>
      <c r="D324" s="545"/>
      <c r="E324" s="546"/>
      <c r="F324" s="544"/>
      <c r="G324" s="545"/>
      <c r="H324" s="545"/>
      <c r="I324" s="545"/>
      <c r="J324" s="546"/>
    </row>
    <row r="325" spans="1:10" x14ac:dyDescent="0.2">
      <c r="A325" s="544"/>
      <c r="B325" s="545"/>
      <c r="C325" s="545"/>
      <c r="D325" s="545"/>
      <c r="E325" s="546"/>
      <c r="F325" s="544"/>
      <c r="G325" s="545"/>
      <c r="H325" s="545"/>
      <c r="I325" s="545"/>
      <c r="J325" s="546"/>
    </row>
    <row r="326" spans="1:10" x14ac:dyDescent="0.2">
      <c r="A326" s="544"/>
      <c r="B326" s="545"/>
      <c r="C326" s="545"/>
      <c r="D326" s="545"/>
      <c r="E326" s="546"/>
      <c r="F326" s="544"/>
      <c r="G326" s="545"/>
      <c r="H326" s="545"/>
      <c r="I326" s="545"/>
      <c r="J326" s="546"/>
    </row>
    <row r="327" spans="1:10" x14ac:dyDescent="0.2">
      <c r="A327" s="544"/>
      <c r="B327" s="545"/>
      <c r="C327" s="545"/>
      <c r="D327" s="545"/>
      <c r="E327" s="546"/>
      <c r="F327" s="544"/>
      <c r="G327" s="545"/>
      <c r="H327" s="545"/>
      <c r="I327" s="545"/>
      <c r="J327" s="546"/>
    </row>
    <row r="328" spans="1:10" x14ac:dyDescent="0.2">
      <c r="A328" s="544"/>
      <c r="B328" s="545"/>
      <c r="C328" s="545"/>
      <c r="D328" s="545"/>
      <c r="E328" s="546"/>
      <c r="F328" s="544"/>
      <c r="G328" s="545"/>
      <c r="H328" s="545"/>
      <c r="I328" s="545"/>
      <c r="J328" s="546"/>
    </row>
    <row r="329" spans="1:10" x14ac:dyDescent="0.2">
      <c r="A329" s="544"/>
      <c r="B329" s="545"/>
      <c r="C329" s="545"/>
      <c r="D329" s="545"/>
      <c r="E329" s="546"/>
      <c r="F329" s="544"/>
      <c r="G329" s="545"/>
      <c r="H329" s="545"/>
      <c r="I329" s="545"/>
      <c r="J329" s="546"/>
    </row>
    <row r="330" spans="1:10" x14ac:dyDescent="0.2">
      <c r="A330" s="544"/>
      <c r="B330" s="545"/>
      <c r="C330" s="545"/>
      <c r="D330" s="545"/>
      <c r="E330" s="546"/>
      <c r="F330" s="544"/>
      <c r="G330" s="545"/>
      <c r="H330" s="545"/>
      <c r="I330" s="545"/>
      <c r="J330" s="546"/>
    </row>
    <row r="331" spans="1:10" x14ac:dyDescent="0.2">
      <c r="A331" s="544"/>
      <c r="B331" s="545"/>
      <c r="C331" s="545"/>
      <c r="D331" s="545"/>
      <c r="E331" s="546"/>
      <c r="F331" s="544"/>
      <c r="G331" s="545"/>
      <c r="H331" s="545"/>
      <c r="I331" s="545"/>
      <c r="J331" s="546"/>
    </row>
    <row r="332" spans="1:10" x14ac:dyDescent="0.2">
      <c r="A332" s="544"/>
      <c r="B332" s="545"/>
      <c r="C332" s="545"/>
      <c r="D332" s="545"/>
      <c r="E332" s="546"/>
      <c r="F332" s="544"/>
      <c r="G332" s="545"/>
      <c r="H332" s="545"/>
      <c r="I332" s="545"/>
      <c r="J332" s="546"/>
    </row>
    <row r="333" spans="1:10" x14ac:dyDescent="0.2">
      <c r="A333" s="544"/>
      <c r="B333" s="545"/>
      <c r="C333" s="545"/>
      <c r="D333" s="545"/>
      <c r="E333" s="546"/>
      <c r="F333" s="544"/>
      <c r="G333" s="545"/>
      <c r="H333" s="545"/>
      <c r="I333" s="545"/>
      <c r="J333" s="546"/>
    </row>
    <row r="334" spans="1:10" x14ac:dyDescent="0.2">
      <c r="A334" s="544"/>
      <c r="B334" s="545"/>
      <c r="C334" s="545"/>
      <c r="D334" s="545"/>
      <c r="E334" s="546"/>
      <c r="F334" s="544"/>
      <c r="G334" s="545"/>
      <c r="H334" s="545"/>
      <c r="I334" s="545"/>
      <c r="J334" s="546"/>
    </row>
    <row r="335" spans="1:10" x14ac:dyDescent="0.2">
      <c r="A335" s="547"/>
      <c r="B335" s="548"/>
      <c r="C335" s="548"/>
      <c r="D335" s="548"/>
      <c r="E335" s="549"/>
      <c r="F335" s="547"/>
      <c r="G335" s="548"/>
      <c r="H335" s="548"/>
      <c r="I335" s="548"/>
      <c r="J335" s="549"/>
    </row>
    <row r="336" spans="1:10" x14ac:dyDescent="0.2">
      <c r="A336" s="478"/>
      <c r="B336" s="479"/>
      <c r="C336" s="479"/>
      <c r="D336" s="479"/>
      <c r="E336" s="480"/>
      <c r="F336" s="478"/>
      <c r="G336" s="479"/>
      <c r="H336" s="479"/>
      <c r="I336" s="479"/>
      <c r="J336" s="480"/>
    </row>
    <row r="337" spans="1:10" x14ac:dyDescent="0.2">
      <c r="A337" s="538"/>
      <c r="B337" s="539"/>
      <c r="C337" s="539"/>
      <c r="D337" s="539"/>
      <c r="E337" s="540"/>
      <c r="F337" s="538"/>
      <c r="G337" s="539"/>
      <c r="H337" s="539"/>
      <c r="I337" s="539"/>
      <c r="J337" s="540"/>
    </row>
    <row r="338" spans="1:10" x14ac:dyDescent="0.2">
      <c r="A338" s="541"/>
      <c r="B338" s="542"/>
      <c r="C338" s="542"/>
      <c r="D338" s="542"/>
      <c r="E338" s="543"/>
      <c r="F338" s="541"/>
      <c r="G338" s="542"/>
      <c r="H338" s="542"/>
      <c r="I338" s="542"/>
      <c r="J338" s="543"/>
    </row>
    <row r="339" spans="1:10" x14ac:dyDescent="0.2">
      <c r="A339" s="544"/>
      <c r="B339" s="545"/>
      <c r="C339" s="545"/>
      <c r="D339" s="545"/>
      <c r="E339" s="546"/>
      <c r="F339" s="544"/>
      <c r="G339" s="545"/>
      <c r="H339" s="545"/>
      <c r="I339" s="545"/>
      <c r="J339" s="546"/>
    </row>
    <row r="340" spans="1:10" x14ac:dyDescent="0.2">
      <c r="A340" s="544"/>
      <c r="B340" s="545"/>
      <c r="C340" s="545"/>
      <c r="D340" s="545"/>
      <c r="E340" s="546"/>
      <c r="F340" s="544"/>
      <c r="G340" s="545"/>
      <c r="H340" s="545"/>
      <c r="I340" s="545"/>
      <c r="J340" s="546"/>
    </row>
    <row r="341" spans="1:10" x14ac:dyDescent="0.2">
      <c r="A341" s="544"/>
      <c r="B341" s="545"/>
      <c r="C341" s="545"/>
      <c r="D341" s="545"/>
      <c r="E341" s="546"/>
      <c r="F341" s="544"/>
      <c r="G341" s="545"/>
      <c r="H341" s="545"/>
      <c r="I341" s="545"/>
      <c r="J341" s="546"/>
    </row>
    <row r="342" spans="1:10" x14ac:dyDescent="0.2">
      <c r="A342" s="544"/>
      <c r="B342" s="545"/>
      <c r="C342" s="545"/>
      <c r="D342" s="545"/>
      <c r="E342" s="546"/>
      <c r="F342" s="544"/>
      <c r="G342" s="545"/>
      <c r="H342" s="545"/>
      <c r="I342" s="545"/>
      <c r="J342" s="546"/>
    </row>
    <row r="343" spans="1:10" x14ac:dyDescent="0.2">
      <c r="A343" s="544"/>
      <c r="B343" s="545"/>
      <c r="C343" s="545"/>
      <c r="D343" s="545"/>
      <c r="E343" s="546"/>
      <c r="F343" s="544"/>
      <c r="G343" s="545"/>
      <c r="H343" s="545"/>
      <c r="I343" s="545"/>
      <c r="J343" s="546"/>
    </row>
    <row r="344" spans="1:10" x14ac:dyDescent="0.2">
      <c r="A344" s="544"/>
      <c r="B344" s="545"/>
      <c r="C344" s="545"/>
      <c r="D344" s="545"/>
      <c r="E344" s="546"/>
      <c r="F344" s="544"/>
      <c r="G344" s="545"/>
      <c r="H344" s="545"/>
      <c r="I344" s="545"/>
      <c r="J344" s="546"/>
    </row>
    <row r="345" spans="1:10" x14ac:dyDescent="0.2">
      <c r="A345" s="544"/>
      <c r="B345" s="545"/>
      <c r="C345" s="545"/>
      <c r="D345" s="545"/>
      <c r="E345" s="546"/>
      <c r="F345" s="544"/>
      <c r="G345" s="545"/>
      <c r="H345" s="545"/>
      <c r="I345" s="545"/>
      <c r="J345" s="546"/>
    </row>
    <row r="346" spans="1:10" x14ac:dyDescent="0.2">
      <c r="A346" s="544"/>
      <c r="B346" s="545"/>
      <c r="C346" s="545"/>
      <c r="D346" s="545"/>
      <c r="E346" s="546"/>
      <c r="F346" s="544"/>
      <c r="G346" s="545"/>
      <c r="H346" s="545"/>
      <c r="I346" s="545"/>
      <c r="J346" s="546"/>
    </row>
    <row r="347" spans="1:10" x14ac:dyDescent="0.2">
      <c r="A347" s="544"/>
      <c r="B347" s="545"/>
      <c r="C347" s="545"/>
      <c r="D347" s="545"/>
      <c r="E347" s="546"/>
      <c r="F347" s="544"/>
      <c r="G347" s="545"/>
      <c r="H347" s="545"/>
      <c r="I347" s="545"/>
      <c r="J347" s="546"/>
    </row>
    <row r="348" spans="1:10" x14ac:dyDescent="0.2">
      <c r="A348" s="544"/>
      <c r="B348" s="545"/>
      <c r="C348" s="545"/>
      <c r="D348" s="545"/>
      <c r="E348" s="546"/>
      <c r="F348" s="544"/>
      <c r="G348" s="545"/>
      <c r="H348" s="545"/>
      <c r="I348" s="545"/>
      <c r="J348" s="546"/>
    </row>
    <row r="349" spans="1:10" x14ac:dyDescent="0.2">
      <c r="A349" s="544"/>
      <c r="B349" s="545"/>
      <c r="C349" s="545"/>
      <c r="D349" s="545"/>
      <c r="E349" s="546"/>
      <c r="F349" s="544"/>
      <c r="G349" s="545"/>
      <c r="H349" s="545"/>
      <c r="I349" s="545"/>
      <c r="J349" s="546"/>
    </row>
    <row r="350" spans="1:10" x14ac:dyDescent="0.2">
      <c r="A350" s="544"/>
      <c r="B350" s="545"/>
      <c r="C350" s="545"/>
      <c r="D350" s="545"/>
      <c r="E350" s="546"/>
      <c r="F350" s="544"/>
      <c r="G350" s="545"/>
      <c r="H350" s="545"/>
      <c r="I350" s="545"/>
      <c r="J350" s="546"/>
    </row>
    <row r="351" spans="1:10" x14ac:dyDescent="0.2">
      <c r="A351" s="544"/>
      <c r="B351" s="545"/>
      <c r="C351" s="545"/>
      <c r="D351" s="545"/>
      <c r="E351" s="546"/>
      <c r="F351" s="544"/>
      <c r="G351" s="545"/>
      <c r="H351" s="545"/>
      <c r="I351" s="545"/>
      <c r="J351" s="546"/>
    </row>
    <row r="352" spans="1:10" x14ac:dyDescent="0.2">
      <c r="A352" s="544"/>
      <c r="B352" s="545"/>
      <c r="C352" s="545"/>
      <c r="D352" s="545"/>
      <c r="E352" s="546"/>
      <c r="F352" s="544"/>
      <c r="G352" s="545"/>
      <c r="H352" s="545"/>
      <c r="I352" s="545"/>
      <c r="J352" s="546"/>
    </row>
    <row r="353" spans="1:10" x14ac:dyDescent="0.2">
      <c r="A353" s="544"/>
      <c r="B353" s="545"/>
      <c r="C353" s="545"/>
      <c r="D353" s="545"/>
      <c r="E353" s="546"/>
      <c r="F353" s="544"/>
      <c r="G353" s="545"/>
      <c r="H353" s="545"/>
      <c r="I353" s="545"/>
      <c r="J353" s="546"/>
    </row>
    <row r="354" spans="1:10" x14ac:dyDescent="0.2">
      <c r="A354" s="544"/>
      <c r="B354" s="545"/>
      <c r="C354" s="545"/>
      <c r="D354" s="545"/>
      <c r="E354" s="546"/>
      <c r="F354" s="544"/>
      <c r="G354" s="545"/>
      <c r="H354" s="545"/>
      <c r="I354" s="545"/>
      <c r="J354" s="546"/>
    </row>
    <row r="355" spans="1:10" x14ac:dyDescent="0.2">
      <c r="A355" s="544"/>
      <c r="B355" s="545"/>
      <c r="C355" s="545"/>
      <c r="D355" s="545"/>
      <c r="E355" s="546"/>
      <c r="F355" s="544"/>
      <c r="G355" s="545"/>
      <c r="H355" s="545"/>
      <c r="I355" s="545"/>
      <c r="J355" s="546"/>
    </row>
    <row r="356" spans="1:10" x14ac:dyDescent="0.2">
      <c r="A356" s="544"/>
      <c r="B356" s="545"/>
      <c r="C356" s="545"/>
      <c r="D356" s="545"/>
      <c r="E356" s="546"/>
      <c r="F356" s="544"/>
      <c r="G356" s="545"/>
      <c r="H356" s="545"/>
      <c r="I356" s="545"/>
      <c r="J356" s="546"/>
    </row>
    <row r="357" spans="1:10" x14ac:dyDescent="0.2">
      <c r="A357" s="547"/>
      <c r="B357" s="548"/>
      <c r="C357" s="548"/>
      <c r="D357" s="548"/>
      <c r="E357" s="549"/>
      <c r="F357" s="547"/>
      <c r="G357" s="548"/>
      <c r="H357" s="548"/>
      <c r="I357" s="548"/>
      <c r="J357" s="549"/>
    </row>
    <row r="358" spans="1:10" x14ac:dyDescent="0.2">
      <c r="A358" s="478"/>
      <c r="B358" s="479"/>
      <c r="C358" s="479"/>
      <c r="D358" s="479"/>
      <c r="E358" s="480"/>
      <c r="F358" s="478"/>
      <c r="G358" s="479"/>
      <c r="H358" s="479"/>
      <c r="I358" s="479"/>
      <c r="J358" s="480"/>
    </row>
    <row r="359" spans="1:10" x14ac:dyDescent="0.2">
      <c r="A359" s="538"/>
      <c r="B359" s="539"/>
      <c r="C359" s="539"/>
      <c r="D359" s="539"/>
      <c r="E359" s="540"/>
      <c r="F359" s="538"/>
      <c r="G359" s="539"/>
      <c r="H359" s="539"/>
      <c r="I359" s="539"/>
      <c r="J359" s="540"/>
    </row>
    <row r="360" spans="1:10" x14ac:dyDescent="0.2">
      <c r="A360" s="217"/>
      <c r="B360" s="217"/>
      <c r="C360" s="217"/>
      <c r="D360" s="217"/>
      <c r="E360" s="217"/>
      <c r="F360" s="217"/>
      <c r="G360" s="217"/>
      <c r="H360" s="217"/>
      <c r="I360" s="217"/>
      <c r="J360" s="217"/>
    </row>
    <row r="361" spans="1:10" x14ac:dyDescent="0.2">
      <c r="A361" s="217"/>
      <c r="B361" s="217"/>
      <c r="C361" s="217"/>
      <c r="D361" s="217"/>
      <c r="E361" s="217"/>
      <c r="F361" s="217"/>
      <c r="G361" s="217"/>
      <c r="H361" s="217"/>
      <c r="I361" s="217"/>
      <c r="J361" s="217"/>
    </row>
    <row r="362" spans="1:10" x14ac:dyDescent="0.2">
      <c r="A362" s="217"/>
      <c r="B362" s="217"/>
      <c r="C362" s="217"/>
      <c r="D362" s="217"/>
      <c r="E362" s="217"/>
      <c r="F362" s="217"/>
      <c r="G362" s="217"/>
      <c r="H362" s="217"/>
      <c r="I362" s="217"/>
      <c r="J362" s="217"/>
    </row>
    <row r="363" spans="1:10" x14ac:dyDescent="0.2">
      <c r="A363" s="217"/>
      <c r="B363" s="217"/>
      <c r="C363" s="217"/>
      <c r="D363" s="217"/>
      <c r="E363" s="217"/>
      <c r="F363" s="217"/>
      <c r="G363" s="217"/>
      <c r="H363" s="217"/>
      <c r="I363" s="217"/>
      <c r="J363" s="217"/>
    </row>
    <row r="364" spans="1:10" x14ac:dyDescent="0.2">
      <c r="A364" s="217"/>
      <c r="B364" s="217"/>
      <c r="C364" s="217"/>
      <c r="D364" s="217"/>
      <c r="E364" s="217"/>
      <c r="F364" s="217"/>
      <c r="G364" s="217"/>
      <c r="H364" s="217"/>
      <c r="I364" s="217"/>
      <c r="J364" s="217"/>
    </row>
    <row r="365" spans="1:10" x14ac:dyDescent="0.2">
      <c r="A365" s="217"/>
      <c r="B365" s="217"/>
      <c r="C365" s="217"/>
      <c r="D365" s="217"/>
      <c r="E365" s="217"/>
      <c r="F365" s="217"/>
      <c r="G365" s="217"/>
      <c r="H365" s="217"/>
      <c r="I365" s="217"/>
      <c r="J365" s="217"/>
    </row>
    <row r="366" spans="1:10" x14ac:dyDescent="0.2">
      <c r="A366" s="217"/>
      <c r="B366" s="217"/>
      <c r="C366" s="217"/>
      <c r="D366" s="217"/>
      <c r="E366" s="217"/>
      <c r="F366" s="217"/>
      <c r="G366" s="217"/>
      <c r="H366" s="217"/>
      <c r="I366" s="217"/>
      <c r="J366" s="217"/>
    </row>
    <row r="367" spans="1:10" x14ac:dyDescent="0.2">
      <c r="A367" s="217"/>
      <c r="B367" s="217"/>
      <c r="C367" s="217"/>
      <c r="D367" s="217"/>
      <c r="E367" s="217"/>
      <c r="F367" s="217"/>
      <c r="G367" s="217"/>
      <c r="H367" s="217"/>
      <c r="I367" s="217"/>
      <c r="J367" s="217"/>
    </row>
    <row r="368" spans="1:10" x14ac:dyDescent="0.2">
      <c r="A368" s="217"/>
      <c r="B368" s="217"/>
      <c r="C368" s="217"/>
      <c r="D368" s="217"/>
      <c r="E368" s="217"/>
      <c r="F368" s="217"/>
      <c r="G368" s="217"/>
      <c r="H368" s="217"/>
      <c r="I368" s="217"/>
      <c r="J368" s="217"/>
    </row>
    <row r="369" spans="1:10" x14ac:dyDescent="0.2">
      <c r="A369" s="217"/>
      <c r="B369" s="217"/>
      <c r="C369" s="217"/>
      <c r="D369" s="217"/>
      <c r="E369" s="217"/>
      <c r="F369" s="217"/>
      <c r="G369" s="217"/>
      <c r="H369" s="217"/>
      <c r="I369" s="217"/>
      <c r="J369" s="217"/>
    </row>
    <row r="370" spans="1:10" x14ac:dyDescent="0.2">
      <c r="A370" s="217"/>
      <c r="B370" s="217"/>
      <c r="C370" s="217"/>
      <c r="D370" s="217"/>
      <c r="E370" s="217"/>
      <c r="F370" s="217"/>
      <c r="G370" s="217"/>
      <c r="H370" s="217"/>
      <c r="I370" s="217"/>
      <c r="J370" s="217"/>
    </row>
    <row r="371" spans="1:10" x14ac:dyDescent="0.2">
      <c r="A371" s="217"/>
      <c r="B371" s="217"/>
      <c r="C371" s="217"/>
      <c r="D371" s="217"/>
      <c r="E371" s="217"/>
      <c r="F371" s="217"/>
      <c r="G371" s="217"/>
      <c r="H371" s="217"/>
      <c r="I371" s="217"/>
      <c r="J371" s="217"/>
    </row>
    <row r="372" spans="1:10" x14ac:dyDescent="0.2">
      <c r="A372" s="217"/>
      <c r="B372" s="217"/>
      <c r="C372" s="217"/>
      <c r="D372" s="217"/>
      <c r="E372" s="217"/>
      <c r="F372" s="217"/>
      <c r="G372" s="217"/>
      <c r="H372" s="217"/>
      <c r="I372" s="217"/>
      <c r="J372" s="217"/>
    </row>
    <row r="373" spans="1:10" x14ac:dyDescent="0.2">
      <c r="A373" s="217"/>
      <c r="B373" s="217"/>
      <c r="C373" s="217"/>
      <c r="D373" s="217"/>
      <c r="E373" s="217"/>
      <c r="F373" s="217"/>
      <c r="G373" s="217"/>
      <c r="H373" s="217"/>
      <c r="I373" s="217"/>
      <c r="J373" s="217"/>
    </row>
    <row r="374" spans="1:10" x14ac:dyDescent="0.2">
      <c r="A374" s="217"/>
      <c r="B374" s="217"/>
      <c r="C374" s="217"/>
      <c r="D374" s="217"/>
      <c r="E374" s="217"/>
      <c r="F374" s="217"/>
      <c r="G374" s="217"/>
      <c r="H374" s="217"/>
      <c r="I374" s="217"/>
      <c r="J374" s="217"/>
    </row>
    <row r="375" spans="1:10" x14ac:dyDescent="0.2">
      <c r="A375" s="217"/>
      <c r="B375" s="217"/>
      <c r="C375" s="217"/>
      <c r="D375" s="217"/>
      <c r="E375" s="217"/>
      <c r="F375" s="217"/>
      <c r="G375" s="217"/>
      <c r="H375" s="217"/>
      <c r="I375" s="217"/>
      <c r="J375" s="217"/>
    </row>
    <row r="376" spans="1:10" x14ac:dyDescent="0.2">
      <c r="A376" s="217"/>
      <c r="B376" s="217"/>
      <c r="C376" s="217"/>
      <c r="D376" s="217"/>
      <c r="E376" s="217"/>
      <c r="F376" s="217"/>
      <c r="G376" s="217"/>
      <c r="H376" s="217"/>
      <c r="I376" s="217"/>
      <c r="J376" s="217"/>
    </row>
    <row r="377" spans="1:10" x14ac:dyDescent="0.2">
      <c r="A377" s="217"/>
      <c r="B377" s="217"/>
      <c r="C377" s="217"/>
      <c r="D377" s="217"/>
      <c r="E377" s="217"/>
      <c r="F377" s="217"/>
      <c r="G377" s="217"/>
      <c r="H377" s="217"/>
      <c r="I377" s="217"/>
      <c r="J377" s="217"/>
    </row>
    <row r="378" spans="1:10" x14ac:dyDescent="0.2">
      <c r="A378" s="217"/>
      <c r="B378" s="217"/>
      <c r="C378" s="217"/>
      <c r="D378" s="217"/>
      <c r="E378" s="217"/>
      <c r="F378" s="217"/>
      <c r="G378" s="217"/>
      <c r="H378" s="217"/>
      <c r="I378" s="217"/>
      <c r="J378" s="217"/>
    </row>
    <row r="379" spans="1:10" x14ac:dyDescent="0.2">
      <c r="A379" s="217"/>
      <c r="B379" s="217"/>
      <c r="C379" s="217"/>
      <c r="D379" s="217"/>
      <c r="E379" s="217"/>
      <c r="F379" s="217"/>
      <c r="G379" s="217"/>
      <c r="H379" s="217"/>
      <c r="I379" s="217"/>
      <c r="J379" s="217"/>
    </row>
    <row r="380" spans="1:10" x14ac:dyDescent="0.2">
      <c r="A380" s="217"/>
      <c r="B380" s="217"/>
      <c r="C380" s="217"/>
      <c r="D380" s="217"/>
      <c r="E380" s="217"/>
      <c r="F380" s="217"/>
      <c r="G380" s="217"/>
      <c r="H380" s="217"/>
      <c r="I380" s="217"/>
      <c r="J380" s="217"/>
    </row>
    <row r="381" spans="1:10" x14ac:dyDescent="0.2">
      <c r="A381" s="217"/>
      <c r="B381" s="217"/>
      <c r="C381" s="217"/>
      <c r="D381" s="217"/>
      <c r="E381" s="217"/>
      <c r="F381" s="217"/>
      <c r="G381" s="217"/>
      <c r="H381" s="217"/>
      <c r="I381" s="217"/>
      <c r="J381" s="217"/>
    </row>
    <row r="382" spans="1:10" x14ac:dyDescent="0.2">
      <c r="A382" s="217"/>
      <c r="B382" s="217"/>
      <c r="C382" s="217"/>
      <c r="D382" s="217"/>
      <c r="E382" s="217"/>
      <c r="F382" s="217"/>
      <c r="G382" s="217"/>
      <c r="H382" s="217"/>
      <c r="I382" s="217"/>
      <c r="J382" s="217"/>
    </row>
    <row r="383" spans="1:10" x14ac:dyDescent="0.2">
      <c r="A383" s="217"/>
      <c r="B383" s="217"/>
      <c r="C383" s="217"/>
      <c r="D383" s="217"/>
      <c r="E383" s="217"/>
      <c r="F383" s="217"/>
      <c r="G383" s="217"/>
      <c r="H383" s="217"/>
      <c r="I383" s="217"/>
      <c r="J383" s="217"/>
    </row>
    <row r="384" spans="1:10" x14ac:dyDescent="0.2">
      <c r="A384" s="217"/>
      <c r="B384" s="217"/>
      <c r="C384" s="217"/>
      <c r="D384" s="217"/>
      <c r="E384" s="217"/>
      <c r="F384" s="217"/>
      <c r="G384" s="217"/>
      <c r="H384" s="217"/>
      <c r="I384" s="217"/>
      <c r="J384" s="217"/>
    </row>
    <row r="385" spans="1:10" x14ac:dyDescent="0.2">
      <c r="A385" s="217"/>
      <c r="B385" s="217"/>
      <c r="C385" s="217"/>
      <c r="D385" s="217"/>
      <c r="E385" s="217"/>
      <c r="F385" s="217"/>
      <c r="G385" s="217"/>
      <c r="H385" s="217"/>
      <c r="I385" s="217"/>
      <c r="J385" s="217"/>
    </row>
    <row r="386" spans="1:10" x14ac:dyDescent="0.2">
      <c r="A386" s="217"/>
      <c r="B386" s="217"/>
      <c r="C386" s="217"/>
      <c r="D386" s="217"/>
      <c r="E386" s="217"/>
      <c r="F386" s="217"/>
      <c r="G386" s="217"/>
      <c r="H386" s="217"/>
      <c r="I386" s="217"/>
      <c r="J386" s="217"/>
    </row>
    <row r="387" spans="1:10" x14ac:dyDescent="0.2">
      <c r="A387" s="217"/>
      <c r="B387" s="217"/>
      <c r="C387" s="217"/>
      <c r="D387" s="217"/>
      <c r="E387" s="217"/>
      <c r="F387" s="217"/>
      <c r="G387" s="217"/>
      <c r="H387" s="217"/>
      <c r="I387" s="217"/>
      <c r="J387" s="217"/>
    </row>
    <row r="388" spans="1:10" x14ac:dyDescent="0.2">
      <c r="A388" s="217"/>
      <c r="B388" s="217"/>
      <c r="C388" s="217"/>
      <c r="D388" s="217"/>
      <c r="E388" s="217"/>
      <c r="F388" s="217"/>
      <c r="G388" s="217"/>
      <c r="H388" s="217"/>
      <c r="I388" s="217"/>
      <c r="J388" s="217"/>
    </row>
    <row r="389" spans="1:10" x14ac:dyDescent="0.2">
      <c r="A389" s="217"/>
      <c r="B389" s="217"/>
      <c r="C389" s="217"/>
      <c r="D389" s="217"/>
      <c r="E389" s="217"/>
      <c r="F389" s="217"/>
      <c r="G389" s="217"/>
      <c r="H389" s="217"/>
      <c r="I389" s="217"/>
      <c r="J389" s="217"/>
    </row>
    <row r="390" spans="1:10" x14ac:dyDescent="0.2">
      <c r="A390" s="217"/>
      <c r="B390" s="217"/>
      <c r="C390" s="217"/>
      <c r="D390" s="217"/>
      <c r="E390" s="217"/>
      <c r="F390" s="217"/>
      <c r="G390" s="217"/>
      <c r="H390" s="217"/>
      <c r="I390" s="217"/>
      <c r="J390" s="217"/>
    </row>
    <row r="391" spans="1:10" x14ac:dyDescent="0.2">
      <c r="A391" s="217"/>
      <c r="B391" s="217"/>
      <c r="C391" s="217"/>
      <c r="D391" s="217"/>
      <c r="E391" s="217"/>
      <c r="F391" s="217"/>
      <c r="G391" s="217"/>
      <c r="H391" s="217"/>
      <c r="I391" s="217"/>
      <c r="J391" s="217"/>
    </row>
    <row r="392" spans="1:10" x14ac:dyDescent="0.2">
      <c r="A392" s="217"/>
      <c r="B392" s="217"/>
      <c r="C392" s="217"/>
      <c r="D392" s="217"/>
      <c r="E392" s="217"/>
      <c r="F392" s="217"/>
      <c r="G392" s="217"/>
      <c r="H392" s="217"/>
      <c r="I392" s="217"/>
      <c r="J392" s="217"/>
    </row>
    <row r="393" spans="1:10" x14ac:dyDescent="0.2">
      <c r="A393" s="217"/>
      <c r="B393" s="217"/>
      <c r="C393" s="217"/>
      <c r="D393" s="217"/>
      <c r="E393" s="217"/>
      <c r="F393" s="217"/>
      <c r="G393" s="217"/>
      <c r="H393" s="217"/>
      <c r="I393" s="217"/>
      <c r="J393" s="217"/>
    </row>
    <row r="394" spans="1:10" x14ac:dyDescent="0.2">
      <c r="A394" s="217"/>
      <c r="B394" s="217"/>
      <c r="C394" s="217"/>
      <c r="D394" s="217"/>
      <c r="E394" s="217"/>
      <c r="F394" s="217"/>
      <c r="G394" s="217"/>
      <c r="H394" s="217"/>
      <c r="I394" s="217"/>
      <c r="J394" s="217"/>
    </row>
    <row r="395" spans="1:10" x14ac:dyDescent="0.2">
      <c r="A395" s="217"/>
      <c r="B395" s="217"/>
      <c r="C395" s="217"/>
      <c r="D395" s="217"/>
      <c r="E395" s="217"/>
      <c r="F395" s="217"/>
      <c r="G395" s="217"/>
      <c r="H395" s="217"/>
      <c r="I395" s="217"/>
      <c r="J395" s="217"/>
    </row>
    <row r="396" spans="1:10" x14ac:dyDescent="0.2">
      <c r="A396" s="217"/>
      <c r="B396" s="217"/>
      <c r="C396" s="217"/>
      <c r="D396" s="217"/>
      <c r="E396" s="217"/>
      <c r="F396" s="217"/>
      <c r="G396" s="217"/>
      <c r="H396" s="217"/>
      <c r="I396" s="217"/>
      <c r="J396" s="217"/>
    </row>
    <row r="397" spans="1:10" x14ac:dyDescent="0.2">
      <c r="A397" s="217"/>
      <c r="B397" s="217"/>
      <c r="C397" s="217"/>
      <c r="D397" s="217"/>
      <c r="E397" s="217"/>
      <c r="F397" s="217"/>
      <c r="G397" s="217"/>
      <c r="H397" s="217"/>
      <c r="I397" s="217"/>
      <c r="J397" s="217"/>
    </row>
    <row r="398" spans="1:10" x14ac:dyDescent="0.2">
      <c r="A398" s="217"/>
      <c r="B398" s="217"/>
      <c r="C398" s="217"/>
      <c r="D398" s="217"/>
      <c r="E398" s="217"/>
      <c r="F398" s="217"/>
      <c r="G398" s="217"/>
      <c r="H398" s="217"/>
      <c r="I398" s="217"/>
      <c r="J398" s="217"/>
    </row>
    <row r="399" spans="1:10" x14ac:dyDescent="0.2">
      <c r="A399" s="217"/>
      <c r="B399" s="217"/>
      <c r="C399" s="217"/>
      <c r="D399" s="217"/>
      <c r="E399" s="217"/>
      <c r="F399" s="217"/>
      <c r="G399" s="217"/>
      <c r="H399" s="217"/>
      <c r="I399" s="217"/>
      <c r="J399" s="217"/>
    </row>
    <row r="400" spans="1:10" x14ac:dyDescent="0.2">
      <c r="A400" s="217"/>
      <c r="B400" s="217"/>
      <c r="C400" s="217"/>
      <c r="D400" s="217"/>
      <c r="E400" s="217"/>
      <c r="F400" s="217"/>
      <c r="G400" s="217"/>
      <c r="H400" s="217"/>
      <c r="I400" s="217"/>
      <c r="J400" s="217"/>
    </row>
    <row r="401" spans="1:10" x14ac:dyDescent="0.2">
      <c r="A401" s="217"/>
      <c r="B401" s="217"/>
      <c r="C401" s="217"/>
      <c r="D401" s="217"/>
      <c r="E401" s="217"/>
      <c r="F401" s="217"/>
      <c r="G401" s="217"/>
      <c r="H401" s="217"/>
      <c r="I401" s="217"/>
      <c r="J401" s="217"/>
    </row>
    <row r="402" spans="1:10" x14ac:dyDescent="0.2">
      <c r="A402" s="217"/>
      <c r="B402" s="217"/>
      <c r="C402" s="217"/>
      <c r="D402" s="217"/>
      <c r="E402" s="217"/>
      <c r="F402" s="217"/>
      <c r="G402" s="217"/>
      <c r="H402" s="217"/>
      <c r="I402" s="217"/>
      <c r="J402" s="217"/>
    </row>
    <row r="403" spans="1:10" x14ac:dyDescent="0.2">
      <c r="A403" s="217"/>
      <c r="B403" s="217"/>
      <c r="C403" s="217"/>
      <c r="D403" s="217"/>
      <c r="E403" s="217"/>
      <c r="F403" s="217"/>
      <c r="G403" s="217"/>
      <c r="H403" s="217"/>
      <c r="I403" s="217"/>
      <c r="J403" s="217"/>
    </row>
    <row r="404" spans="1:10" x14ac:dyDescent="0.2">
      <c r="A404" s="217"/>
      <c r="B404" s="217"/>
      <c r="C404" s="217"/>
      <c r="D404" s="217"/>
      <c r="E404" s="217"/>
      <c r="F404" s="217"/>
      <c r="G404" s="217"/>
      <c r="H404" s="217"/>
      <c r="I404" s="217"/>
      <c r="J404" s="217"/>
    </row>
    <row r="405" spans="1:10" x14ac:dyDescent="0.2">
      <c r="A405" s="217"/>
      <c r="B405" s="217"/>
      <c r="C405" s="217"/>
      <c r="D405" s="217"/>
      <c r="E405" s="217"/>
      <c r="F405" s="217"/>
      <c r="G405" s="217"/>
      <c r="H405" s="217"/>
      <c r="I405" s="217"/>
      <c r="J405" s="217"/>
    </row>
    <row r="406" spans="1:10" x14ac:dyDescent="0.2">
      <c r="A406" s="217"/>
      <c r="B406" s="217"/>
      <c r="C406" s="217"/>
      <c r="D406" s="217"/>
      <c r="E406" s="217"/>
      <c r="F406" s="217"/>
      <c r="G406" s="217"/>
      <c r="H406" s="217"/>
      <c r="I406" s="217"/>
      <c r="J406" s="217"/>
    </row>
    <row r="407" spans="1:10" x14ac:dyDescent="0.2">
      <c r="A407" s="217"/>
      <c r="B407" s="217"/>
      <c r="C407" s="217"/>
      <c r="D407" s="217"/>
      <c r="E407" s="217"/>
      <c r="F407" s="217"/>
      <c r="G407" s="217"/>
      <c r="H407" s="217"/>
      <c r="I407" s="217"/>
      <c r="J407" s="217"/>
    </row>
    <row r="408" spans="1:10" x14ac:dyDescent="0.2">
      <c r="A408" s="217"/>
      <c r="B408" s="217"/>
      <c r="C408" s="217"/>
      <c r="D408" s="217"/>
      <c r="E408" s="217"/>
      <c r="F408" s="217"/>
      <c r="G408" s="217"/>
      <c r="H408" s="217"/>
      <c r="I408" s="217"/>
      <c r="J408" s="217"/>
    </row>
    <row r="409" spans="1:10" x14ac:dyDescent="0.2">
      <c r="A409" s="217"/>
      <c r="B409" s="217"/>
      <c r="C409" s="217"/>
      <c r="D409" s="217"/>
      <c r="E409" s="217"/>
      <c r="F409" s="217"/>
      <c r="G409" s="217"/>
      <c r="H409" s="217"/>
      <c r="I409" s="217"/>
      <c r="J409" s="217"/>
    </row>
    <row r="410" spans="1:10" x14ac:dyDescent="0.2">
      <c r="A410" s="217"/>
      <c r="B410" s="217"/>
      <c r="C410" s="217"/>
      <c r="D410" s="217"/>
      <c r="E410" s="217"/>
      <c r="F410" s="217"/>
      <c r="G410" s="217"/>
      <c r="H410" s="217"/>
      <c r="I410" s="217"/>
      <c r="J410" s="217"/>
    </row>
    <row r="411" spans="1:10" x14ac:dyDescent="0.2">
      <c r="A411" s="217"/>
      <c r="B411" s="217"/>
      <c r="C411" s="217"/>
      <c r="D411" s="217"/>
      <c r="E411" s="217"/>
      <c r="F411" s="217"/>
      <c r="G411" s="217"/>
      <c r="H411" s="217"/>
      <c r="I411" s="217"/>
      <c r="J411" s="217"/>
    </row>
    <row r="412" spans="1:10" x14ac:dyDescent="0.2">
      <c r="A412" s="217"/>
      <c r="B412" s="217"/>
      <c r="C412" s="217"/>
      <c r="D412" s="217"/>
      <c r="E412" s="217"/>
      <c r="F412" s="217"/>
      <c r="G412" s="217"/>
      <c r="H412" s="217"/>
      <c r="I412" s="217"/>
      <c r="J412" s="217"/>
    </row>
    <row r="413" spans="1:10" x14ac:dyDescent="0.2">
      <c r="A413" s="217"/>
      <c r="B413" s="217"/>
      <c r="C413" s="217"/>
      <c r="D413" s="217"/>
      <c r="E413" s="217"/>
      <c r="F413" s="217"/>
      <c r="G413" s="217"/>
      <c r="H413" s="217"/>
      <c r="I413" s="217"/>
      <c r="J413" s="217"/>
    </row>
    <row r="414" spans="1:10" x14ac:dyDescent="0.2">
      <c r="A414" s="217"/>
      <c r="B414" s="217"/>
      <c r="C414" s="217"/>
      <c r="D414" s="217"/>
      <c r="E414" s="217"/>
      <c r="F414" s="217"/>
      <c r="G414" s="217"/>
      <c r="H414" s="217"/>
      <c r="I414" s="217"/>
      <c r="J414" s="217"/>
    </row>
    <row r="415" spans="1:10" x14ac:dyDescent="0.2">
      <c r="A415" s="217"/>
      <c r="B415" s="217"/>
      <c r="C415" s="217"/>
      <c r="D415" s="217"/>
      <c r="E415" s="217"/>
      <c r="F415" s="217"/>
      <c r="G415" s="217"/>
      <c r="H415" s="217"/>
      <c r="I415" s="217"/>
      <c r="J415" s="217"/>
    </row>
    <row r="416" spans="1:10" x14ac:dyDescent="0.2">
      <c r="A416" s="217"/>
      <c r="B416" s="217"/>
      <c r="C416" s="217"/>
      <c r="D416" s="217"/>
      <c r="E416" s="217"/>
      <c r="F416" s="217"/>
      <c r="G416" s="217"/>
      <c r="H416" s="217"/>
      <c r="I416" s="217"/>
      <c r="J416" s="217"/>
    </row>
    <row r="417" spans="1:10" x14ac:dyDescent="0.2">
      <c r="A417" s="217"/>
      <c r="B417" s="217"/>
      <c r="C417" s="217"/>
      <c r="D417" s="217"/>
      <c r="E417" s="217"/>
      <c r="F417" s="217"/>
      <c r="G417" s="217"/>
      <c r="H417" s="217"/>
      <c r="I417" s="217"/>
      <c r="J417" s="217"/>
    </row>
    <row r="418" spans="1:10" x14ac:dyDescent="0.2">
      <c r="A418" s="217"/>
      <c r="B418" s="217"/>
      <c r="C418" s="217"/>
      <c r="D418" s="217"/>
      <c r="E418" s="217"/>
      <c r="F418" s="217"/>
      <c r="G418" s="217"/>
      <c r="H418" s="217"/>
      <c r="I418" s="217"/>
      <c r="J418" s="217"/>
    </row>
    <row r="419" spans="1:10" x14ac:dyDescent="0.2">
      <c r="A419" s="217"/>
      <c r="B419" s="217"/>
      <c r="C419" s="217"/>
      <c r="D419" s="217"/>
      <c r="E419" s="217"/>
      <c r="F419" s="217"/>
      <c r="G419" s="217"/>
      <c r="H419" s="217"/>
      <c r="I419" s="217"/>
      <c r="J419" s="217"/>
    </row>
    <row r="420" spans="1:10" x14ac:dyDescent="0.2">
      <c r="A420" s="217"/>
      <c r="B420" s="217"/>
      <c r="C420" s="217"/>
      <c r="D420" s="217"/>
      <c r="E420" s="217"/>
      <c r="F420" s="217"/>
      <c r="G420" s="217"/>
      <c r="H420" s="217"/>
      <c r="I420" s="217"/>
      <c r="J420" s="217"/>
    </row>
    <row r="421" spans="1:10" x14ac:dyDescent="0.2">
      <c r="A421" s="217"/>
      <c r="B421" s="217"/>
      <c r="C421" s="217"/>
      <c r="D421" s="217"/>
      <c r="E421" s="217"/>
      <c r="F421" s="217"/>
      <c r="G421" s="217"/>
      <c r="H421" s="217"/>
      <c r="I421" s="217"/>
      <c r="J421" s="217"/>
    </row>
    <row r="422" spans="1:10" x14ac:dyDescent="0.2">
      <c r="A422" s="217"/>
      <c r="B422" s="217"/>
      <c r="C422" s="217"/>
      <c r="D422" s="217"/>
      <c r="E422" s="217"/>
      <c r="F422" s="217"/>
      <c r="G422" s="217"/>
      <c r="H422" s="217"/>
      <c r="I422" s="217"/>
      <c r="J422" s="217"/>
    </row>
    <row r="423" spans="1:10" x14ac:dyDescent="0.2">
      <c r="A423" s="217"/>
      <c r="B423" s="217"/>
      <c r="C423" s="217"/>
      <c r="D423" s="217"/>
      <c r="E423" s="217"/>
      <c r="F423" s="217"/>
      <c r="G423" s="217"/>
      <c r="H423" s="217"/>
      <c r="I423" s="217"/>
      <c r="J423" s="217"/>
    </row>
    <row r="424" spans="1:10" x14ac:dyDescent="0.2">
      <c r="A424" s="217"/>
      <c r="B424" s="217"/>
      <c r="C424" s="217"/>
      <c r="D424" s="217"/>
      <c r="E424" s="217"/>
      <c r="F424" s="217"/>
      <c r="G424" s="217"/>
      <c r="H424" s="217"/>
      <c r="I424" s="217"/>
      <c r="J424" s="217"/>
    </row>
    <row r="425" spans="1:10" x14ac:dyDescent="0.2">
      <c r="A425" s="217"/>
      <c r="B425" s="217"/>
      <c r="C425" s="217"/>
      <c r="D425" s="217"/>
      <c r="E425" s="217"/>
      <c r="F425" s="217"/>
      <c r="G425" s="217"/>
      <c r="H425" s="217"/>
      <c r="I425" s="217"/>
      <c r="J425" s="217"/>
    </row>
    <row r="426" spans="1:10" x14ac:dyDescent="0.2">
      <c r="A426" s="217"/>
      <c r="B426" s="217"/>
      <c r="C426" s="217"/>
      <c r="D426" s="217"/>
      <c r="E426" s="217"/>
      <c r="F426" s="217"/>
      <c r="G426" s="217"/>
      <c r="H426" s="217"/>
      <c r="I426" s="217"/>
      <c r="J426" s="217"/>
    </row>
    <row r="427" spans="1:10" x14ac:dyDescent="0.2">
      <c r="A427" s="217"/>
      <c r="B427" s="217"/>
      <c r="C427" s="217"/>
      <c r="D427" s="217"/>
      <c r="E427" s="217"/>
      <c r="F427" s="217"/>
      <c r="G427" s="217"/>
      <c r="H427" s="217"/>
      <c r="I427" s="217"/>
      <c r="J427" s="217"/>
    </row>
    <row r="428" spans="1:10" x14ac:dyDescent="0.2">
      <c r="A428" s="217"/>
      <c r="B428" s="217"/>
      <c r="C428" s="217"/>
      <c r="D428" s="217"/>
      <c r="E428" s="217"/>
      <c r="F428" s="217"/>
      <c r="G428" s="217"/>
      <c r="H428" s="217"/>
      <c r="I428" s="217"/>
      <c r="J428" s="217"/>
    </row>
    <row r="429" spans="1:10" x14ac:dyDescent="0.2">
      <c r="A429" s="217"/>
      <c r="B429" s="217"/>
      <c r="C429" s="217"/>
      <c r="D429" s="217"/>
      <c r="E429" s="217"/>
      <c r="F429" s="217"/>
      <c r="G429" s="217"/>
      <c r="H429" s="217"/>
      <c r="I429" s="217"/>
      <c r="J429" s="217"/>
    </row>
    <row r="430" spans="1:10" x14ac:dyDescent="0.2">
      <c r="A430" s="217"/>
      <c r="B430" s="217"/>
      <c r="C430" s="217"/>
      <c r="D430" s="217"/>
      <c r="E430" s="217"/>
      <c r="F430" s="217"/>
      <c r="G430" s="217"/>
      <c r="H430" s="217"/>
      <c r="I430" s="217"/>
      <c r="J430" s="217"/>
    </row>
    <row r="431" spans="1:10" x14ac:dyDescent="0.2">
      <c r="A431" s="217"/>
      <c r="B431" s="217"/>
      <c r="C431" s="217"/>
      <c r="D431" s="217"/>
      <c r="E431" s="217"/>
      <c r="F431" s="217"/>
      <c r="G431" s="217"/>
      <c r="H431" s="217"/>
      <c r="I431" s="217"/>
      <c r="J431" s="217"/>
    </row>
    <row r="432" spans="1:10" x14ac:dyDescent="0.2">
      <c r="A432" s="217"/>
      <c r="B432" s="217"/>
      <c r="C432" s="217"/>
      <c r="D432" s="217"/>
      <c r="E432" s="217"/>
      <c r="F432" s="217"/>
      <c r="G432" s="217"/>
      <c r="H432" s="217"/>
      <c r="I432" s="217"/>
      <c r="J432" s="217"/>
    </row>
    <row r="433" spans="1:10" x14ac:dyDescent="0.2">
      <c r="A433" s="217"/>
      <c r="B433" s="217"/>
      <c r="C433" s="217"/>
      <c r="D433" s="217"/>
      <c r="E433" s="217"/>
      <c r="F433" s="217"/>
      <c r="G433" s="217"/>
      <c r="H433" s="217"/>
      <c r="I433" s="217"/>
      <c r="J433" s="217"/>
    </row>
    <row r="434" spans="1:10" x14ac:dyDescent="0.2">
      <c r="A434" s="217"/>
      <c r="B434" s="217"/>
      <c r="C434" s="217"/>
      <c r="D434" s="217"/>
      <c r="E434" s="217"/>
      <c r="F434" s="217"/>
      <c r="G434" s="217"/>
      <c r="H434" s="217"/>
      <c r="I434" s="217"/>
      <c r="J434" s="217"/>
    </row>
    <row r="435" spans="1:10" x14ac:dyDescent="0.2">
      <c r="A435" s="217"/>
      <c r="B435" s="217"/>
      <c r="C435" s="217"/>
      <c r="D435" s="217"/>
      <c r="E435" s="217"/>
      <c r="F435" s="217"/>
      <c r="G435" s="217"/>
      <c r="H435" s="217"/>
      <c r="I435" s="217"/>
      <c r="J435" s="217"/>
    </row>
    <row r="436" spans="1:10" x14ac:dyDescent="0.2">
      <c r="A436" s="217"/>
      <c r="B436" s="217"/>
      <c r="C436" s="217"/>
      <c r="D436" s="217"/>
      <c r="E436" s="217"/>
      <c r="F436" s="217"/>
      <c r="G436" s="217"/>
      <c r="H436" s="217"/>
      <c r="I436" s="217"/>
      <c r="J436" s="217"/>
    </row>
    <row r="437" spans="1:10" x14ac:dyDescent="0.2">
      <c r="A437" s="217"/>
      <c r="B437" s="217"/>
      <c r="C437" s="217"/>
      <c r="D437" s="217"/>
      <c r="E437" s="217"/>
      <c r="F437" s="217"/>
      <c r="G437" s="217"/>
      <c r="H437" s="217"/>
      <c r="I437" s="217"/>
      <c r="J437" s="217"/>
    </row>
    <row r="438" spans="1:10" x14ac:dyDescent="0.2">
      <c r="A438" s="217"/>
      <c r="B438" s="217"/>
      <c r="C438" s="217"/>
      <c r="D438" s="217"/>
      <c r="E438" s="217"/>
      <c r="F438" s="217"/>
      <c r="G438" s="217"/>
      <c r="H438" s="217"/>
      <c r="I438" s="217"/>
      <c r="J438" s="217"/>
    </row>
    <row r="439" spans="1:10" x14ac:dyDescent="0.2">
      <c r="A439" s="217"/>
      <c r="B439" s="217"/>
      <c r="C439" s="217"/>
      <c r="D439" s="217"/>
      <c r="E439" s="217"/>
      <c r="F439" s="217"/>
      <c r="G439" s="217"/>
      <c r="H439" s="217"/>
      <c r="I439" s="217"/>
      <c r="J439" s="217"/>
    </row>
    <row r="440" spans="1:10" x14ac:dyDescent="0.2">
      <c r="A440" s="217"/>
      <c r="B440" s="217"/>
      <c r="C440" s="217"/>
      <c r="D440" s="217"/>
      <c r="E440" s="217"/>
      <c r="F440" s="217"/>
      <c r="G440" s="217"/>
      <c r="H440" s="217"/>
      <c r="I440" s="217"/>
      <c r="J440" s="217"/>
    </row>
    <row r="441" spans="1:10" x14ac:dyDescent="0.2">
      <c r="A441" s="217"/>
      <c r="B441" s="217"/>
      <c r="C441" s="217"/>
      <c r="D441" s="217"/>
      <c r="E441" s="217"/>
      <c r="F441" s="217"/>
      <c r="G441" s="217"/>
      <c r="H441" s="217"/>
      <c r="I441" s="217"/>
      <c r="J441" s="217"/>
    </row>
    <row r="442" spans="1:10" x14ac:dyDescent="0.2">
      <c r="A442" s="217"/>
      <c r="B442" s="217"/>
      <c r="C442" s="217"/>
      <c r="D442" s="217"/>
      <c r="E442" s="217"/>
      <c r="F442" s="217"/>
      <c r="G442" s="217"/>
      <c r="H442" s="217"/>
      <c r="I442" s="217"/>
      <c r="J442" s="217"/>
    </row>
    <row r="443" spans="1:10" x14ac:dyDescent="0.2">
      <c r="A443" s="217"/>
      <c r="B443" s="217"/>
      <c r="C443" s="217"/>
      <c r="D443" s="217"/>
      <c r="E443" s="217"/>
      <c r="F443" s="217"/>
      <c r="G443" s="217"/>
      <c r="H443" s="217"/>
      <c r="I443" s="217"/>
      <c r="J443" s="217"/>
    </row>
    <row r="444" spans="1:10" x14ac:dyDescent="0.2">
      <c r="A444" s="217"/>
      <c r="B444" s="217"/>
      <c r="C444" s="217"/>
      <c r="D444" s="217"/>
      <c r="E444" s="217"/>
      <c r="F444" s="217"/>
      <c r="G444" s="217"/>
      <c r="H444" s="217"/>
      <c r="I444" s="217"/>
      <c r="J444" s="217"/>
    </row>
    <row r="445" spans="1:10" x14ac:dyDescent="0.2">
      <c r="A445" s="217"/>
      <c r="B445" s="217"/>
      <c r="C445" s="217"/>
      <c r="D445" s="217"/>
      <c r="E445" s="217"/>
      <c r="F445" s="217"/>
      <c r="G445" s="217"/>
      <c r="H445" s="217"/>
      <c r="I445" s="217"/>
      <c r="J445" s="217"/>
    </row>
    <row r="446" spans="1:10" x14ac:dyDescent="0.2">
      <c r="A446" s="217"/>
      <c r="B446" s="217"/>
      <c r="C446" s="217"/>
      <c r="D446" s="217"/>
      <c r="E446" s="217"/>
      <c r="F446" s="217"/>
      <c r="G446" s="217"/>
      <c r="H446" s="217"/>
      <c r="I446" s="217"/>
      <c r="J446" s="217"/>
    </row>
    <row r="447" spans="1:10" x14ac:dyDescent="0.2">
      <c r="A447" s="217"/>
      <c r="B447" s="217"/>
      <c r="C447" s="217"/>
      <c r="D447" s="217"/>
      <c r="E447" s="217"/>
      <c r="F447" s="217"/>
      <c r="G447" s="217"/>
      <c r="H447" s="217"/>
      <c r="I447" s="217"/>
      <c r="J447" s="217"/>
    </row>
    <row r="448" spans="1:10" x14ac:dyDescent="0.2">
      <c r="A448" s="217"/>
      <c r="B448" s="217"/>
      <c r="C448" s="217"/>
      <c r="D448" s="217"/>
      <c r="E448" s="217"/>
      <c r="F448" s="217"/>
      <c r="G448" s="217"/>
      <c r="H448" s="217"/>
      <c r="I448" s="217"/>
      <c r="J448" s="217"/>
    </row>
    <row r="449" spans="1:10" x14ac:dyDescent="0.2">
      <c r="A449" s="217"/>
      <c r="B449" s="217"/>
      <c r="C449" s="217"/>
      <c r="D449" s="217"/>
      <c r="E449" s="217"/>
      <c r="F449" s="217"/>
      <c r="G449" s="217"/>
      <c r="H449" s="217"/>
      <c r="I449" s="217"/>
      <c r="J449" s="217"/>
    </row>
    <row r="450" spans="1:10" x14ac:dyDescent="0.2">
      <c r="A450" s="217"/>
      <c r="B450" s="217"/>
      <c r="C450" s="217"/>
      <c r="D450" s="217"/>
      <c r="E450" s="217"/>
      <c r="F450" s="217"/>
      <c r="G450" s="217"/>
      <c r="H450" s="217"/>
      <c r="I450" s="217"/>
      <c r="J450" s="217"/>
    </row>
    <row r="451" spans="1:10" x14ac:dyDescent="0.2">
      <c r="A451" s="217"/>
      <c r="B451" s="217"/>
      <c r="C451" s="217"/>
      <c r="D451" s="217"/>
      <c r="E451" s="217"/>
      <c r="F451" s="217"/>
      <c r="G451" s="217"/>
      <c r="H451" s="217"/>
      <c r="I451" s="217"/>
      <c r="J451" s="217"/>
    </row>
    <row r="452" spans="1:10" x14ac:dyDescent="0.2">
      <c r="A452" s="217"/>
      <c r="B452" s="217"/>
      <c r="C452" s="217"/>
      <c r="D452" s="217"/>
      <c r="E452" s="217"/>
      <c r="F452" s="217"/>
      <c r="G452" s="217"/>
      <c r="H452" s="217"/>
      <c r="I452" s="217"/>
      <c r="J452" s="217"/>
    </row>
    <row r="453" spans="1:10" x14ac:dyDescent="0.2">
      <c r="A453" s="217"/>
      <c r="B453" s="217"/>
      <c r="C453" s="217"/>
      <c r="D453" s="217"/>
      <c r="E453" s="217"/>
      <c r="F453" s="217"/>
      <c r="G453" s="217"/>
      <c r="H453" s="217"/>
      <c r="I453" s="217"/>
      <c r="J453" s="217"/>
    </row>
    <row r="454" spans="1:10" x14ac:dyDescent="0.2">
      <c r="A454" s="217"/>
      <c r="B454" s="217"/>
      <c r="C454" s="217"/>
      <c r="D454" s="217"/>
      <c r="E454" s="217"/>
      <c r="F454" s="217"/>
      <c r="G454" s="217"/>
      <c r="H454" s="217"/>
      <c r="I454" s="217"/>
      <c r="J454" s="217"/>
    </row>
    <row r="455" spans="1:10" x14ac:dyDescent="0.2">
      <c r="A455" s="217"/>
      <c r="B455" s="217"/>
      <c r="C455" s="217"/>
      <c r="D455" s="217"/>
      <c r="E455" s="217"/>
      <c r="F455" s="217"/>
      <c r="G455" s="217"/>
      <c r="H455" s="217"/>
      <c r="I455" s="217"/>
      <c r="J455" s="217"/>
    </row>
    <row r="456" spans="1:10" x14ac:dyDescent="0.2">
      <c r="A456" s="217"/>
      <c r="B456" s="217"/>
      <c r="C456" s="217"/>
      <c r="D456" s="217"/>
      <c r="E456" s="217"/>
      <c r="F456" s="217"/>
      <c r="G456" s="217"/>
      <c r="H456" s="217"/>
      <c r="I456" s="217"/>
      <c r="J456" s="217"/>
    </row>
    <row r="457" spans="1:10" x14ac:dyDescent="0.2">
      <c r="A457" s="217"/>
      <c r="B457" s="217"/>
      <c r="C457" s="217"/>
      <c r="D457" s="217"/>
      <c r="E457" s="217"/>
      <c r="F457" s="217"/>
      <c r="G457" s="217"/>
      <c r="H457" s="217"/>
      <c r="I457" s="217"/>
      <c r="J457" s="217"/>
    </row>
    <row r="458" spans="1:10" x14ac:dyDescent="0.2">
      <c r="A458" s="217"/>
      <c r="B458" s="217"/>
      <c r="C458" s="217"/>
      <c r="D458" s="217"/>
      <c r="E458" s="217"/>
      <c r="F458" s="217"/>
      <c r="G458" s="217"/>
      <c r="H458" s="217"/>
      <c r="I458" s="217"/>
      <c r="J458" s="217"/>
    </row>
    <row r="459" spans="1:10" x14ac:dyDescent="0.2">
      <c r="A459" s="217"/>
      <c r="B459" s="217"/>
      <c r="C459" s="217"/>
      <c r="D459" s="217"/>
      <c r="E459" s="217"/>
      <c r="F459" s="217"/>
      <c r="G459" s="217"/>
      <c r="H459" s="217"/>
      <c r="I459" s="217"/>
      <c r="J459" s="217"/>
    </row>
    <row r="460" spans="1:10" x14ac:dyDescent="0.2">
      <c r="A460" s="217"/>
      <c r="B460" s="217"/>
      <c r="C460" s="217"/>
      <c r="D460" s="217"/>
      <c r="E460" s="217"/>
      <c r="F460" s="217"/>
      <c r="G460" s="217"/>
      <c r="H460" s="217"/>
      <c r="I460" s="217"/>
      <c r="J460" s="217"/>
    </row>
    <row r="461" spans="1:10" x14ac:dyDescent="0.2">
      <c r="A461" s="217"/>
      <c r="B461" s="217"/>
      <c r="C461" s="217"/>
      <c r="D461" s="217"/>
      <c r="E461" s="217"/>
      <c r="F461" s="217"/>
      <c r="G461" s="217"/>
      <c r="H461" s="217"/>
      <c r="I461" s="217"/>
      <c r="J461" s="217"/>
    </row>
    <row r="462" spans="1:10" x14ac:dyDescent="0.2">
      <c r="A462" s="217"/>
      <c r="B462" s="217"/>
      <c r="C462" s="217"/>
      <c r="D462" s="217"/>
      <c r="E462" s="217"/>
      <c r="F462" s="217"/>
      <c r="G462" s="217"/>
      <c r="H462" s="217"/>
      <c r="I462" s="217"/>
      <c r="J462" s="217"/>
    </row>
    <row r="463" spans="1:10" x14ac:dyDescent="0.2">
      <c r="A463" s="217"/>
      <c r="B463" s="217"/>
      <c r="C463" s="217"/>
      <c r="D463" s="217"/>
      <c r="E463" s="217"/>
      <c r="F463" s="217"/>
      <c r="G463" s="217"/>
      <c r="H463" s="217"/>
      <c r="I463" s="217"/>
      <c r="J463" s="217"/>
    </row>
    <row r="464" spans="1:10" x14ac:dyDescent="0.2">
      <c r="A464" s="217"/>
      <c r="B464" s="217"/>
      <c r="C464" s="217"/>
      <c r="D464" s="217"/>
      <c r="E464" s="217"/>
      <c r="F464" s="217"/>
      <c r="G464" s="217"/>
      <c r="H464" s="217"/>
      <c r="I464" s="217"/>
      <c r="J464" s="217"/>
    </row>
    <row r="465" spans="1:10" x14ac:dyDescent="0.2">
      <c r="A465" s="217"/>
      <c r="B465" s="217"/>
      <c r="C465" s="217"/>
      <c r="D465" s="217"/>
      <c r="E465" s="217"/>
      <c r="F465" s="217"/>
      <c r="G465" s="217"/>
      <c r="H465" s="217"/>
      <c r="I465" s="217"/>
      <c r="J465" s="217"/>
    </row>
    <row r="466" spans="1:10" x14ac:dyDescent="0.2">
      <c r="A466" s="217"/>
      <c r="B466" s="217"/>
      <c r="C466" s="217"/>
      <c r="D466" s="217"/>
      <c r="E466" s="217"/>
      <c r="F466" s="217"/>
      <c r="G466" s="217"/>
      <c r="H466" s="217"/>
      <c r="I466" s="217"/>
      <c r="J466" s="217"/>
    </row>
    <row r="467" spans="1:10" x14ac:dyDescent="0.2">
      <c r="A467" s="217"/>
      <c r="B467" s="217"/>
      <c r="C467" s="217"/>
      <c r="D467" s="217"/>
      <c r="E467" s="217"/>
      <c r="F467" s="217"/>
      <c r="G467" s="217"/>
      <c r="H467" s="217"/>
      <c r="I467" s="217"/>
      <c r="J467" s="217"/>
    </row>
    <row r="468" spans="1:10" x14ac:dyDescent="0.2">
      <c r="A468" s="217"/>
      <c r="B468" s="217"/>
      <c r="C468" s="217"/>
      <c r="D468" s="217"/>
      <c r="E468" s="217"/>
      <c r="F468" s="217"/>
      <c r="G468" s="217"/>
      <c r="H468" s="217"/>
      <c r="I468" s="217"/>
      <c r="J468" s="217"/>
    </row>
    <row r="469" spans="1:10" x14ac:dyDescent="0.2">
      <c r="A469" s="217"/>
      <c r="B469" s="217"/>
      <c r="C469" s="217"/>
      <c r="D469" s="217"/>
      <c r="E469" s="217"/>
      <c r="F469" s="217"/>
      <c r="G469" s="217"/>
      <c r="H469" s="217"/>
      <c r="I469" s="217"/>
      <c r="J469" s="217"/>
    </row>
    <row r="470" spans="1:10" x14ac:dyDescent="0.2">
      <c r="A470" s="217"/>
      <c r="B470" s="217"/>
      <c r="C470" s="217"/>
      <c r="D470" s="217"/>
      <c r="E470" s="217"/>
      <c r="F470" s="217"/>
      <c r="G470" s="217"/>
      <c r="H470" s="217"/>
      <c r="I470" s="217"/>
      <c r="J470" s="217"/>
    </row>
    <row r="471" spans="1:10" x14ac:dyDescent="0.2">
      <c r="A471" s="217"/>
      <c r="B471" s="217"/>
      <c r="C471" s="217"/>
      <c r="D471" s="217"/>
      <c r="E471" s="217"/>
      <c r="F471" s="217"/>
      <c r="G471" s="217"/>
      <c r="H471" s="217"/>
      <c r="I471" s="217"/>
      <c r="J471" s="217"/>
    </row>
    <row r="472" spans="1:10" x14ac:dyDescent="0.2">
      <c r="A472" s="217"/>
      <c r="B472" s="217"/>
      <c r="C472" s="217"/>
      <c r="D472" s="217"/>
      <c r="E472" s="217"/>
      <c r="F472" s="217"/>
      <c r="G472" s="217"/>
      <c r="H472" s="217"/>
      <c r="I472" s="217"/>
      <c r="J472" s="217"/>
    </row>
    <row r="473" spans="1:10" x14ac:dyDescent="0.2">
      <c r="A473" s="217"/>
      <c r="B473" s="217"/>
      <c r="C473" s="217"/>
      <c r="D473" s="217"/>
      <c r="E473" s="217"/>
      <c r="F473" s="217"/>
      <c r="G473" s="217"/>
      <c r="H473" s="217"/>
      <c r="I473" s="217"/>
      <c r="J473" s="217"/>
    </row>
    <row r="474" spans="1:10" x14ac:dyDescent="0.2">
      <c r="A474" s="217"/>
      <c r="B474" s="217"/>
      <c r="C474" s="217"/>
      <c r="D474" s="217"/>
      <c r="E474" s="217"/>
      <c r="F474" s="217"/>
      <c r="G474" s="217"/>
      <c r="H474" s="217"/>
      <c r="I474" s="217"/>
      <c r="J474" s="217"/>
    </row>
    <row r="475" spans="1:10" x14ac:dyDescent="0.2">
      <c r="A475" s="217"/>
      <c r="B475" s="217"/>
      <c r="C475" s="217"/>
      <c r="D475" s="217"/>
      <c r="E475" s="217"/>
      <c r="F475" s="217"/>
      <c r="G475" s="217"/>
      <c r="H475" s="217"/>
      <c r="I475" s="217"/>
      <c r="J475" s="217"/>
    </row>
    <row r="476" spans="1:10" x14ac:dyDescent="0.2">
      <c r="A476" s="217"/>
      <c r="B476" s="217"/>
      <c r="C476" s="217"/>
      <c r="D476" s="217"/>
      <c r="E476" s="217"/>
      <c r="F476" s="217"/>
      <c r="G476" s="217"/>
      <c r="H476" s="217"/>
      <c r="I476" s="217"/>
      <c r="J476" s="217"/>
    </row>
    <row r="477" spans="1:10" x14ac:dyDescent="0.2">
      <c r="A477" s="217"/>
      <c r="B477" s="217"/>
      <c r="C477" s="217"/>
      <c r="D477" s="217"/>
      <c r="E477" s="217"/>
      <c r="F477" s="217"/>
      <c r="G477" s="217"/>
      <c r="H477" s="217"/>
      <c r="I477" s="217"/>
      <c r="J477" s="217"/>
    </row>
    <row r="478" spans="1:10" x14ac:dyDescent="0.2">
      <c r="A478" s="217"/>
      <c r="B478" s="217"/>
      <c r="C478" s="217"/>
      <c r="D478" s="217"/>
      <c r="E478" s="217"/>
      <c r="F478" s="217"/>
      <c r="G478" s="217"/>
      <c r="H478" s="217"/>
      <c r="I478" s="217"/>
      <c r="J478" s="217"/>
    </row>
    <row r="479" spans="1:10" x14ac:dyDescent="0.2">
      <c r="A479" s="217"/>
      <c r="B479" s="217"/>
      <c r="C479" s="217"/>
      <c r="D479" s="217"/>
      <c r="E479" s="217"/>
      <c r="F479" s="217"/>
      <c r="G479" s="217"/>
      <c r="H479" s="217"/>
      <c r="I479" s="217"/>
      <c r="J479" s="217"/>
    </row>
    <row r="480" spans="1:10" x14ac:dyDescent="0.2">
      <c r="A480" s="217"/>
      <c r="B480" s="217"/>
      <c r="C480" s="217"/>
      <c r="D480" s="217"/>
      <c r="E480" s="217"/>
      <c r="F480" s="217"/>
      <c r="G480" s="217"/>
      <c r="H480" s="217"/>
      <c r="I480" s="217"/>
      <c r="J480" s="217"/>
    </row>
    <row r="481" spans="1:10" x14ac:dyDescent="0.2">
      <c r="A481" s="217"/>
      <c r="B481" s="217"/>
      <c r="C481" s="217"/>
      <c r="D481" s="217"/>
      <c r="E481" s="217"/>
      <c r="F481" s="217"/>
      <c r="G481" s="217"/>
      <c r="H481" s="217"/>
      <c r="I481" s="217"/>
      <c r="J481" s="217"/>
    </row>
    <row r="482" spans="1:10" x14ac:dyDescent="0.2">
      <c r="A482" s="217"/>
      <c r="B482" s="217"/>
      <c r="C482" s="217"/>
      <c r="D482" s="217"/>
      <c r="E482" s="217"/>
      <c r="F482" s="217"/>
      <c r="G482" s="217"/>
      <c r="H482" s="217"/>
      <c r="I482" s="217"/>
      <c r="J482" s="217"/>
    </row>
    <row r="483" spans="1:10" x14ac:dyDescent="0.2">
      <c r="A483" s="217"/>
      <c r="B483" s="217"/>
      <c r="C483" s="217"/>
      <c r="D483" s="217"/>
      <c r="E483" s="217"/>
      <c r="F483" s="217"/>
      <c r="G483" s="217"/>
      <c r="H483" s="217"/>
      <c r="I483" s="217"/>
      <c r="J483" s="217"/>
    </row>
    <row r="484" spans="1:10" x14ac:dyDescent="0.2">
      <c r="A484" s="217"/>
      <c r="B484" s="217"/>
      <c r="C484" s="217"/>
      <c r="D484" s="217"/>
      <c r="E484" s="217"/>
      <c r="F484" s="217"/>
      <c r="G484" s="217"/>
      <c r="H484" s="217"/>
      <c r="I484" s="217"/>
      <c r="J484" s="217"/>
    </row>
    <row r="485" spans="1:10" x14ac:dyDescent="0.2">
      <c r="A485" s="217"/>
      <c r="B485" s="217"/>
      <c r="C485" s="217"/>
      <c r="D485" s="217"/>
      <c r="E485" s="217"/>
      <c r="F485" s="217"/>
      <c r="G485" s="217"/>
      <c r="H485" s="217"/>
      <c r="I485" s="217"/>
      <c r="J485" s="217"/>
    </row>
    <row r="486" spans="1:10" x14ac:dyDescent="0.2">
      <c r="A486" s="217"/>
      <c r="B486" s="217"/>
      <c r="C486" s="217"/>
      <c r="D486" s="217"/>
      <c r="E486" s="217"/>
      <c r="F486" s="217"/>
      <c r="G486" s="217"/>
      <c r="H486" s="217"/>
      <c r="I486" s="217"/>
      <c r="J486" s="217"/>
    </row>
    <row r="487" spans="1:10" x14ac:dyDescent="0.2">
      <c r="A487" s="217"/>
      <c r="B487" s="217"/>
      <c r="C487" s="217"/>
      <c r="D487" s="217"/>
      <c r="E487" s="217"/>
      <c r="F487" s="217"/>
      <c r="G487" s="217"/>
      <c r="H487" s="217"/>
      <c r="I487" s="217"/>
      <c r="J487" s="217"/>
    </row>
    <row r="488" spans="1:10" x14ac:dyDescent="0.2">
      <c r="A488" s="217"/>
      <c r="B488" s="217"/>
      <c r="C488" s="217"/>
      <c r="D488" s="217"/>
      <c r="E488" s="217"/>
      <c r="F488" s="217"/>
      <c r="G488" s="217"/>
      <c r="H488" s="217"/>
      <c r="I488" s="217"/>
      <c r="J488" s="217"/>
    </row>
    <row r="489" spans="1:10" x14ac:dyDescent="0.2">
      <c r="A489" s="217"/>
      <c r="B489" s="217"/>
      <c r="C489" s="217"/>
      <c r="D489" s="217"/>
      <c r="E489" s="217"/>
      <c r="F489" s="217"/>
      <c r="G489" s="217"/>
      <c r="H489" s="217"/>
      <c r="I489" s="217"/>
      <c r="J489" s="217"/>
    </row>
    <row r="490" spans="1:10" x14ac:dyDescent="0.2">
      <c r="A490" s="217"/>
      <c r="B490" s="217"/>
      <c r="C490" s="217"/>
      <c r="D490" s="217"/>
      <c r="E490" s="217"/>
      <c r="F490" s="217"/>
      <c r="G490" s="217"/>
      <c r="H490" s="217"/>
      <c r="I490" s="217"/>
      <c r="J490" s="217"/>
    </row>
    <row r="491" spans="1:10" x14ac:dyDescent="0.2">
      <c r="A491" s="217"/>
      <c r="B491" s="217"/>
      <c r="C491" s="217"/>
      <c r="D491" s="217"/>
      <c r="E491" s="217"/>
      <c r="F491" s="217"/>
      <c r="G491" s="217"/>
      <c r="H491" s="217"/>
      <c r="I491" s="217"/>
      <c r="J491" s="217"/>
    </row>
    <row r="492" spans="1:10" x14ac:dyDescent="0.2">
      <c r="A492" s="217"/>
      <c r="B492" s="217"/>
      <c r="C492" s="217"/>
      <c r="D492" s="217"/>
      <c r="E492" s="217"/>
      <c r="F492" s="217"/>
      <c r="G492" s="217"/>
      <c r="H492" s="217"/>
      <c r="I492" s="217"/>
      <c r="J492" s="217"/>
    </row>
    <row r="493" spans="1:10" x14ac:dyDescent="0.2">
      <c r="A493" s="217"/>
      <c r="B493" s="217"/>
      <c r="C493" s="217"/>
      <c r="D493" s="217"/>
      <c r="E493" s="217"/>
      <c r="F493" s="217"/>
      <c r="G493" s="217"/>
      <c r="H493" s="217"/>
      <c r="I493" s="217"/>
      <c r="J493" s="217"/>
    </row>
    <row r="494" spans="1:10" x14ac:dyDescent="0.2">
      <c r="A494" s="217"/>
      <c r="B494" s="217"/>
      <c r="C494" s="217"/>
      <c r="D494" s="217"/>
      <c r="E494" s="217"/>
      <c r="F494" s="217"/>
      <c r="G494" s="217"/>
      <c r="H494" s="217"/>
      <c r="I494" s="217"/>
      <c r="J494" s="217"/>
    </row>
    <row r="495" spans="1:10" x14ac:dyDescent="0.2">
      <c r="A495" s="217"/>
      <c r="B495" s="217"/>
      <c r="C495" s="217"/>
      <c r="D495" s="217"/>
      <c r="E495" s="217"/>
      <c r="F495" s="217"/>
      <c r="G495" s="217"/>
      <c r="H495" s="217"/>
      <c r="I495" s="217"/>
      <c r="J495" s="217"/>
    </row>
    <row r="496" spans="1:10" x14ac:dyDescent="0.2">
      <c r="A496" s="217"/>
      <c r="B496" s="217"/>
      <c r="C496" s="217"/>
      <c r="D496" s="217"/>
      <c r="E496" s="217"/>
      <c r="F496" s="217"/>
      <c r="G496" s="217"/>
      <c r="H496" s="217"/>
      <c r="I496" s="217"/>
      <c r="J496" s="217"/>
    </row>
    <row r="497" spans="1:10" x14ac:dyDescent="0.2">
      <c r="A497" s="217"/>
      <c r="B497" s="217"/>
      <c r="C497" s="217"/>
      <c r="D497" s="217"/>
      <c r="E497" s="217"/>
      <c r="F497" s="217"/>
      <c r="G497" s="217"/>
      <c r="H497" s="217"/>
      <c r="I497" s="217"/>
      <c r="J497" s="217"/>
    </row>
    <row r="498" spans="1:10" x14ac:dyDescent="0.2">
      <c r="A498" s="217"/>
      <c r="B498" s="217"/>
      <c r="C498" s="217"/>
      <c r="D498" s="217"/>
      <c r="E498" s="217"/>
      <c r="F498" s="217"/>
      <c r="G498" s="217"/>
      <c r="H498" s="217"/>
      <c r="I498" s="217"/>
      <c r="J498" s="217"/>
    </row>
    <row r="499" spans="1:10" x14ac:dyDescent="0.2">
      <c r="A499" s="217"/>
      <c r="B499" s="217"/>
      <c r="C499" s="217"/>
      <c r="D499" s="217"/>
      <c r="E499" s="217"/>
      <c r="F499" s="217"/>
      <c r="G499" s="217"/>
      <c r="H499" s="217"/>
      <c r="I499" s="217"/>
      <c r="J499" s="217"/>
    </row>
    <row r="500" spans="1:10" x14ac:dyDescent="0.2">
      <c r="A500" s="217"/>
      <c r="B500" s="217"/>
      <c r="C500" s="217"/>
      <c r="D500" s="217"/>
      <c r="E500" s="217"/>
      <c r="F500" s="217"/>
      <c r="G500" s="217"/>
      <c r="H500" s="217"/>
      <c r="I500" s="217"/>
      <c r="J500" s="217"/>
    </row>
    <row r="501" spans="1:10" x14ac:dyDescent="0.2">
      <c r="A501" s="217"/>
      <c r="B501" s="217"/>
      <c r="C501" s="217"/>
      <c r="D501" s="217"/>
      <c r="E501" s="217"/>
      <c r="F501" s="217"/>
      <c r="G501" s="217"/>
      <c r="H501" s="217"/>
      <c r="I501" s="217"/>
      <c r="J501" s="217"/>
    </row>
    <row r="502" spans="1:10" x14ac:dyDescent="0.2">
      <c r="A502" s="217"/>
      <c r="B502" s="217"/>
      <c r="C502" s="217"/>
      <c r="D502" s="217"/>
      <c r="E502" s="217"/>
      <c r="F502" s="217"/>
      <c r="G502" s="217"/>
      <c r="H502" s="217"/>
      <c r="I502" s="217"/>
      <c r="J502" s="217"/>
    </row>
    <row r="503" spans="1:10" x14ac:dyDescent="0.2">
      <c r="A503" s="217"/>
      <c r="B503" s="217"/>
      <c r="C503" s="217"/>
      <c r="D503" s="217"/>
      <c r="E503" s="217"/>
      <c r="F503" s="217"/>
      <c r="G503" s="217"/>
      <c r="H503" s="217"/>
      <c r="I503" s="217"/>
      <c r="J503" s="217"/>
    </row>
    <row r="504" spans="1:10" x14ac:dyDescent="0.2">
      <c r="A504" s="217"/>
      <c r="B504" s="217"/>
      <c r="C504" s="217"/>
      <c r="D504" s="217"/>
      <c r="E504" s="217"/>
      <c r="F504" s="217"/>
      <c r="G504" s="217"/>
      <c r="H504" s="217"/>
      <c r="I504" s="217"/>
      <c r="J504" s="217"/>
    </row>
    <row r="505" spans="1:10" x14ac:dyDescent="0.2">
      <c r="A505" s="217"/>
      <c r="B505" s="217"/>
      <c r="C505" s="217"/>
      <c r="D505" s="217"/>
      <c r="E505" s="217"/>
      <c r="F505" s="217"/>
      <c r="G505" s="217"/>
      <c r="H505" s="217"/>
      <c r="I505" s="217"/>
      <c r="J505" s="217"/>
    </row>
    <row r="506" spans="1:10" x14ac:dyDescent="0.2">
      <c r="A506" s="217"/>
      <c r="B506" s="217"/>
      <c r="C506" s="217"/>
      <c r="D506" s="217"/>
      <c r="E506" s="217"/>
      <c r="F506" s="217"/>
      <c r="G506" s="217"/>
      <c r="H506" s="217"/>
      <c r="I506" s="217"/>
      <c r="J506" s="217"/>
    </row>
    <row r="507" spans="1:10" x14ac:dyDescent="0.2">
      <c r="A507" s="217"/>
      <c r="B507" s="217"/>
      <c r="C507" s="217"/>
      <c r="D507" s="217"/>
      <c r="E507" s="217"/>
      <c r="F507" s="217"/>
      <c r="G507" s="217"/>
      <c r="H507" s="217"/>
      <c r="I507" s="217"/>
      <c r="J507" s="217"/>
    </row>
    <row r="508" spans="1:10" x14ac:dyDescent="0.2">
      <c r="A508" s="217"/>
      <c r="B508" s="217"/>
      <c r="C508" s="217"/>
      <c r="D508" s="217"/>
      <c r="E508" s="217"/>
      <c r="F508" s="217"/>
      <c r="G508" s="217"/>
      <c r="H508" s="217"/>
      <c r="I508" s="217"/>
      <c r="J508" s="217"/>
    </row>
    <row r="509" spans="1:10" x14ac:dyDescent="0.2">
      <c r="A509" s="217"/>
      <c r="B509" s="217"/>
      <c r="C509" s="217"/>
      <c r="D509" s="217"/>
      <c r="E509" s="217"/>
      <c r="F509" s="217"/>
      <c r="G509" s="217"/>
      <c r="H509" s="217"/>
      <c r="I509" s="217"/>
      <c r="J509" s="217"/>
    </row>
    <row r="510" spans="1:10" x14ac:dyDescent="0.2">
      <c r="A510" s="217"/>
      <c r="B510" s="217"/>
      <c r="C510" s="217"/>
      <c r="D510" s="217"/>
      <c r="E510" s="217"/>
      <c r="F510" s="217"/>
      <c r="G510" s="217"/>
      <c r="H510" s="217"/>
      <c r="I510" s="217"/>
      <c r="J510" s="217"/>
    </row>
    <row r="511" spans="1:10" x14ac:dyDescent="0.2">
      <c r="A511" s="217"/>
      <c r="B511" s="217"/>
      <c r="C511" s="217"/>
      <c r="D511" s="217"/>
      <c r="E511" s="217"/>
      <c r="F511" s="217"/>
      <c r="G511" s="217"/>
      <c r="H511" s="217"/>
      <c r="I511" s="217"/>
      <c r="J511" s="217"/>
    </row>
    <row r="512" spans="1:10" x14ac:dyDescent="0.2">
      <c r="A512" s="217"/>
      <c r="B512" s="217"/>
      <c r="C512" s="217"/>
      <c r="D512" s="217"/>
      <c r="E512" s="217"/>
      <c r="F512" s="217"/>
      <c r="G512" s="217"/>
      <c r="H512" s="217"/>
      <c r="I512" s="217"/>
      <c r="J512" s="217"/>
    </row>
    <row r="513" spans="1:10" x14ac:dyDescent="0.2">
      <c r="A513" s="217"/>
      <c r="B513" s="217"/>
      <c r="C513" s="217"/>
      <c r="D513" s="217"/>
      <c r="E513" s="217"/>
      <c r="F513" s="217"/>
      <c r="G513" s="217"/>
      <c r="H513" s="217"/>
      <c r="I513" s="217"/>
      <c r="J513" s="217"/>
    </row>
    <row r="514" spans="1:10" x14ac:dyDescent="0.2">
      <c r="A514" s="217"/>
      <c r="B514" s="217"/>
      <c r="C514" s="217"/>
      <c r="D514" s="217"/>
      <c r="E514" s="217"/>
      <c r="F514" s="217"/>
      <c r="G514" s="217"/>
      <c r="H514" s="217"/>
      <c r="I514" s="217"/>
      <c r="J514" s="217"/>
    </row>
    <row r="515" spans="1:10" x14ac:dyDescent="0.2">
      <c r="A515" s="217"/>
      <c r="B515" s="217"/>
      <c r="C515" s="217"/>
      <c r="D515" s="217"/>
      <c r="E515" s="217"/>
      <c r="F515" s="217"/>
      <c r="G515" s="217"/>
      <c r="H515" s="217"/>
      <c r="I515" s="217"/>
      <c r="J515" s="217"/>
    </row>
    <row r="516" spans="1:10" x14ac:dyDescent="0.2">
      <c r="A516" s="217"/>
      <c r="B516" s="217"/>
      <c r="C516" s="217"/>
      <c r="D516" s="217"/>
      <c r="E516" s="217"/>
      <c r="F516" s="217"/>
      <c r="G516" s="217"/>
      <c r="H516" s="217"/>
      <c r="I516" s="217"/>
      <c r="J516" s="217"/>
    </row>
    <row r="517" spans="1:10" x14ac:dyDescent="0.2">
      <c r="A517" s="217"/>
      <c r="B517" s="217"/>
      <c r="C517" s="217"/>
      <c r="D517" s="217"/>
      <c r="E517" s="217"/>
      <c r="F517" s="217"/>
      <c r="G517" s="217"/>
      <c r="H517" s="217"/>
      <c r="I517" s="217"/>
      <c r="J517" s="217"/>
    </row>
    <row r="518" spans="1:10" x14ac:dyDescent="0.2">
      <c r="A518" s="217"/>
      <c r="B518" s="217"/>
      <c r="C518" s="217"/>
      <c r="D518" s="217"/>
      <c r="E518" s="217"/>
      <c r="F518" s="217"/>
      <c r="G518" s="217"/>
      <c r="H518" s="217"/>
      <c r="I518" s="217"/>
      <c r="J518" s="217"/>
    </row>
    <row r="519" spans="1:10" x14ac:dyDescent="0.2">
      <c r="A519" s="217"/>
      <c r="B519" s="217"/>
      <c r="C519" s="217"/>
      <c r="D519" s="217"/>
      <c r="E519" s="217"/>
      <c r="F519" s="217"/>
      <c r="G519" s="217"/>
      <c r="H519" s="217"/>
      <c r="I519" s="217"/>
      <c r="J519" s="217"/>
    </row>
    <row r="520" spans="1:10" x14ac:dyDescent="0.2">
      <c r="A520" s="217"/>
      <c r="B520" s="217"/>
      <c r="C520" s="217"/>
      <c r="D520" s="217"/>
      <c r="E520" s="217"/>
      <c r="F520" s="217"/>
      <c r="G520" s="217"/>
      <c r="H520" s="217"/>
      <c r="I520" s="217"/>
      <c r="J520" s="217"/>
    </row>
    <row r="521" spans="1:10" x14ac:dyDescent="0.2">
      <c r="A521" s="217"/>
      <c r="B521" s="217"/>
      <c r="C521" s="217"/>
      <c r="D521" s="217"/>
      <c r="E521" s="217"/>
      <c r="F521" s="217"/>
      <c r="G521" s="217"/>
      <c r="H521" s="217"/>
      <c r="I521" s="217"/>
      <c r="J521" s="217"/>
    </row>
    <row r="522" spans="1:10" x14ac:dyDescent="0.2">
      <c r="A522" s="217"/>
      <c r="B522" s="217"/>
      <c r="C522" s="217"/>
      <c r="D522" s="217"/>
      <c r="E522" s="217"/>
      <c r="F522" s="217"/>
      <c r="G522" s="217"/>
      <c r="H522" s="217"/>
      <c r="I522" s="217"/>
      <c r="J522" s="217"/>
    </row>
    <row r="523" spans="1:10" x14ac:dyDescent="0.2">
      <c r="A523" s="217"/>
      <c r="B523" s="217"/>
      <c r="C523" s="217"/>
      <c r="D523" s="217"/>
      <c r="E523" s="217"/>
      <c r="F523" s="217"/>
      <c r="G523" s="217"/>
      <c r="H523" s="217"/>
      <c r="I523" s="217"/>
      <c r="J523" s="217"/>
    </row>
    <row r="524" spans="1:10" x14ac:dyDescent="0.2">
      <c r="A524" s="217"/>
      <c r="B524" s="217"/>
      <c r="C524" s="217"/>
      <c r="D524" s="217"/>
      <c r="E524" s="217"/>
      <c r="F524" s="217"/>
      <c r="G524" s="217"/>
      <c r="H524" s="217"/>
      <c r="I524" s="217"/>
      <c r="J524" s="217"/>
    </row>
    <row r="525" spans="1:10" x14ac:dyDescent="0.2">
      <c r="A525" s="217"/>
      <c r="B525" s="217"/>
      <c r="C525" s="217"/>
      <c r="D525" s="217"/>
      <c r="E525" s="217"/>
      <c r="F525" s="217"/>
      <c r="G525" s="217"/>
      <c r="H525" s="217"/>
      <c r="I525" s="217"/>
      <c r="J525" s="217"/>
    </row>
    <row r="526" spans="1:10" x14ac:dyDescent="0.2">
      <c r="A526" s="217"/>
      <c r="B526" s="217"/>
      <c r="C526" s="217"/>
      <c r="D526" s="217"/>
      <c r="E526" s="217"/>
      <c r="F526" s="217"/>
      <c r="G526" s="217"/>
      <c r="H526" s="217"/>
      <c r="I526" s="217"/>
      <c r="J526" s="217"/>
    </row>
    <row r="527" spans="1:10" x14ac:dyDescent="0.2">
      <c r="A527" s="217"/>
      <c r="B527" s="217"/>
      <c r="C527" s="217"/>
      <c r="D527" s="217"/>
      <c r="E527" s="217"/>
      <c r="F527" s="217"/>
      <c r="G527" s="217"/>
      <c r="H527" s="217"/>
      <c r="I527" s="217"/>
      <c r="J527" s="217"/>
    </row>
    <row r="528" spans="1:10" x14ac:dyDescent="0.2">
      <c r="A528" s="217"/>
      <c r="B528" s="217"/>
      <c r="C528" s="217"/>
      <c r="D528" s="217"/>
      <c r="E528" s="217"/>
      <c r="F528" s="217"/>
      <c r="G528" s="217"/>
      <c r="H528" s="217"/>
      <c r="I528" s="217"/>
      <c r="J528" s="217"/>
    </row>
    <row r="529" spans="1:10" x14ac:dyDescent="0.2">
      <c r="A529" s="217"/>
      <c r="B529" s="217"/>
      <c r="C529" s="217"/>
      <c r="D529" s="217"/>
      <c r="E529" s="217"/>
      <c r="F529" s="217"/>
      <c r="G529" s="217"/>
      <c r="H529" s="217"/>
      <c r="I529" s="217"/>
      <c r="J529" s="217"/>
    </row>
    <row r="530" spans="1:10" x14ac:dyDescent="0.2">
      <c r="A530" s="217"/>
      <c r="B530" s="217"/>
      <c r="C530" s="217"/>
      <c r="D530" s="217"/>
      <c r="E530" s="217"/>
      <c r="F530" s="217"/>
      <c r="G530" s="217"/>
      <c r="H530" s="217"/>
      <c r="I530" s="217"/>
      <c r="J530" s="217"/>
    </row>
    <row r="531" spans="1:10" x14ac:dyDescent="0.2">
      <c r="A531" s="217"/>
      <c r="B531" s="217"/>
      <c r="C531" s="217"/>
      <c r="D531" s="217"/>
      <c r="E531" s="217"/>
      <c r="F531" s="217"/>
      <c r="G531" s="217"/>
      <c r="H531" s="217"/>
      <c r="I531" s="217"/>
      <c r="J531" s="217"/>
    </row>
    <row r="532" spans="1:10" x14ac:dyDescent="0.2">
      <c r="A532" s="217"/>
      <c r="B532" s="217"/>
      <c r="C532" s="217"/>
      <c r="D532" s="217"/>
      <c r="E532" s="217"/>
      <c r="F532" s="217"/>
      <c r="G532" s="217"/>
      <c r="H532" s="217"/>
      <c r="I532" s="217"/>
      <c r="J532" s="217"/>
    </row>
    <row r="533" spans="1:10" x14ac:dyDescent="0.2">
      <c r="A533" s="217"/>
      <c r="B533" s="217"/>
      <c r="C533" s="217"/>
      <c r="D533" s="217"/>
      <c r="E533" s="217"/>
      <c r="F533" s="217"/>
      <c r="G533" s="217"/>
      <c r="H533" s="217"/>
      <c r="I533" s="217"/>
      <c r="J533" s="217"/>
    </row>
    <row r="534" spans="1:10" x14ac:dyDescent="0.2">
      <c r="A534" s="217"/>
      <c r="B534" s="217"/>
      <c r="C534" s="217"/>
      <c r="D534" s="217"/>
      <c r="E534" s="217"/>
      <c r="F534" s="217"/>
      <c r="G534" s="217"/>
      <c r="H534" s="217"/>
      <c r="I534" s="217"/>
      <c r="J534" s="217"/>
    </row>
    <row r="535" spans="1:10" x14ac:dyDescent="0.2">
      <c r="A535" s="217"/>
      <c r="B535" s="217"/>
      <c r="C535" s="217"/>
      <c r="D535" s="217"/>
      <c r="E535" s="217"/>
      <c r="F535" s="217"/>
      <c r="G535" s="217"/>
      <c r="H535" s="217"/>
      <c r="I535" s="217"/>
      <c r="J535" s="217"/>
    </row>
    <row r="536" spans="1:10" x14ac:dyDescent="0.2">
      <c r="A536" s="217"/>
      <c r="B536" s="217"/>
      <c r="C536" s="217"/>
      <c r="D536" s="217"/>
      <c r="E536" s="217"/>
      <c r="F536" s="217"/>
      <c r="G536" s="217"/>
      <c r="H536" s="217"/>
      <c r="I536" s="217"/>
      <c r="J536" s="217"/>
    </row>
    <row r="537" spans="1:10" x14ac:dyDescent="0.2">
      <c r="A537" s="217"/>
      <c r="B537" s="217"/>
      <c r="C537" s="217"/>
      <c r="D537" s="217"/>
      <c r="E537" s="217"/>
      <c r="F537" s="217"/>
      <c r="G537" s="217"/>
      <c r="H537" s="217"/>
      <c r="I537" s="217"/>
      <c r="J537" s="217"/>
    </row>
    <row r="538" spans="1:10" x14ac:dyDescent="0.2">
      <c r="A538" s="217"/>
      <c r="B538" s="217"/>
      <c r="C538" s="217"/>
      <c r="D538" s="217"/>
      <c r="E538" s="217"/>
      <c r="F538" s="217"/>
      <c r="G538" s="217"/>
      <c r="H538" s="217"/>
      <c r="I538" s="217"/>
      <c r="J538" s="217"/>
    </row>
    <row r="539" spans="1:10" x14ac:dyDescent="0.2">
      <c r="A539" s="217"/>
      <c r="B539" s="217"/>
      <c r="C539" s="217"/>
      <c r="D539" s="217"/>
      <c r="E539" s="217"/>
      <c r="F539" s="217"/>
      <c r="G539" s="217"/>
      <c r="H539" s="217"/>
      <c r="I539" s="217"/>
      <c r="J539" s="217"/>
    </row>
    <row r="540" spans="1:10" x14ac:dyDescent="0.2">
      <c r="A540" s="217"/>
      <c r="B540" s="217"/>
      <c r="C540" s="217"/>
      <c r="D540" s="217"/>
      <c r="E540" s="217"/>
      <c r="F540" s="217"/>
      <c r="G540" s="217"/>
      <c r="H540" s="217"/>
      <c r="I540" s="217"/>
      <c r="J540" s="217"/>
    </row>
    <row r="541" spans="1:10" x14ac:dyDescent="0.2">
      <c r="A541" s="217"/>
      <c r="B541" s="217"/>
      <c r="C541" s="217"/>
      <c r="D541" s="217"/>
      <c r="E541" s="217"/>
      <c r="F541" s="217"/>
      <c r="G541" s="217"/>
      <c r="H541" s="217"/>
      <c r="I541" s="217"/>
      <c r="J541" s="217"/>
    </row>
    <row r="542" spans="1:10" x14ac:dyDescent="0.2">
      <c r="A542" s="217"/>
      <c r="B542" s="217"/>
      <c r="C542" s="217"/>
      <c r="D542" s="217"/>
      <c r="E542" s="217"/>
      <c r="F542" s="217"/>
      <c r="G542" s="217"/>
      <c r="H542" s="217"/>
      <c r="I542" s="217"/>
      <c r="J542" s="217"/>
    </row>
    <row r="543" spans="1:10" x14ac:dyDescent="0.2">
      <c r="A543" s="217"/>
      <c r="B543" s="217"/>
      <c r="C543" s="217"/>
      <c r="D543" s="217"/>
      <c r="E543" s="217"/>
      <c r="F543" s="217"/>
      <c r="G543" s="217"/>
      <c r="H543" s="217"/>
      <c r="I543" s="217"/>
      <c r="J543" s="217"/>
    </row>
    <row r="544" spans="1:10" x14ac:dyDescent="0.2">
      <c r="A544" s="217"/>
      <c r="B544" s="217"/>
      <c r="C544" s="217"/>
      <c r="D544" s="217"/>
      <c r="E544" s="217"/>
      <c r="F544" s="217"/>
      <c r="G544" s="217"/>
      <c r="H544" s="217"/>
      <c r="I544" s="217"/>
      <c r="J544" s="217"/>
    </row>
    <row r="545" spans="1:10" x14ac:dyDescent="0.2">
      <c r="A545" s="217"/>
      <c r="B545" s="217"/>
      <c r="C545" s="217"/>
      <c r="D545" s="217"/>
      <c r="E545" s="217"/>
      <c r="F545" s="217"/>
      <c r="G545" s="217"/>
      <c r="H545" s="217"/>
      <c r="I545" s="217"/>
      <c r="J545" s="217"/>
    </row>
    <row r="546" spans="1:10" x14ac:dyDescent="0.2">
      <c r="A546" s="217"/>
      <c r="B546" s="217"/>
      <c r="C546" s="217"/>
      <c r="D546" s="217"/>
      <c r="E546" s="217"/>
      <c r="F546" s="217"/>
      <c r="G546" s="217"/>
      <c r="H546" s="217"/>
      <c r="I546" s="217"/>
      <c r="J546" s="217"/>
    </row>
    <row r="547" spans="1:10" x14ac:dyDescent="0.2">
      <c r="A547" s="217"/>
      <c r="B547" s="217"/>
      <c r="C547" s="217"/>
      <c r="D547" s="217"/>
      <c r="E547" s="217"/>
      <c r="F547" s="217"/>
      <c r="G547" s="217"/>
      <c r="H547" s="217"/>
      <c r="I547" s="217"/>
      <c r="J547" s="217"/>
    </row>
    <row r="548" spans="1:10" x14ac:dyDescent="0.2">
      <c r="A548" s="217"/>
      <c r="B548" s="217"/>
      <c r="C548" s="217"/>
      <c r="D548" s="217"/>
      <c r="E548" s="217"/>
      <c r="F548" s="217"/>
      <c r="G548" s="217"/>
      <c r="H548" s="217"/>
      <c r="I548" s="217"/>
      <c r="J548" s="217"/>
    </row>
    <row r="549" spans="1:10" x14ac:dyDescent="0.2">
      <c r="A549" s="217"/>
      <c r="B549" s="217"/>
      <c r="C549" s="217"/>
      <c r="D549" s="217"/>
      <c r="E549" s="217"/>
      <c r="F549" s="217"/>
      <c r="G549" s="217"/>
      <c r="H549" s="217"/>
      <c r="I549" s="217"/>
      <c r="J549" s="217"/>
    </row>
    <row r="550" spans="1:10" x14ac:dyDescent="0.2">
      <c r="A550" s="217"/>
      <c r="B550" s="217"/>
      <c r="C550" s="217"/>
      <c r="D550" s="217"/>
      <c r="E550" s="217"/>
      <c r="F550" s="217"/>
      <c r="G550" s="217"/>
      <c r="H550" s="217"/>
      <c r="I550" s="217"/>
      <c r="J550" s="217"/>
    </row>
    <row r="551" spans="1:10" x14ac:dyDescent="0.2">
      <c r="A551" s="217"/>
      <c r="B551" s="217"/>
      <c r="C551" s="217"/>
      <c r="D551" s="217"/>
      <c r="E551" s="217"/>
      <c r="F551" s="217"/>
      <c r="G551" s="217"/>
      <c r="H551" s="217"/>
      <c r="I551" s="217"/>
      <c r="J551" s="217"/>
    </row>
    <row r="552" spans="1:10" x14ac:dyDescent="0.2">
      <c r="A552" s="217"/>
      <c r="B552" s="217"/>
      <c r="C552" s="217"/>
      <c r="D552" s="217"/>
      <c r="E552" s="217"/>
      <c r="F552" s="217"/>
      <c r="G552" s="217"/>
      <c r="H552" s="217"/>
      <c r="I552" s="217"/>
      <c r="J552" s="217"/>
    </row>
    <row r="553" spans="1:10" x14ac:dyDescent="0.2">
      <c r="A553" s="217"/>
      <c r="B553" s="217"/>
      <c r="C553" s="217"/>
      <c r="D553" s="217"/>
      <c r="E553" s="217"/>
      <c r="F553" s="217"/>
      <c r="G553" s="217"/>
      <c r="H553" s="217"/>
      <c r="I553" s="217"/>
      <c r="J553" s="217"/>
    </row>
    <row r="554" spans="1:10" x14ac:dyDescent="0.2">
      <c r="A554" s="217"/>
      <c r="B554" s="217"/>
      <c r="C554" s="217"/>
      <c r="D554" s="217"/>
      <c r="E554" s="217"/>
      <c r="F554" s="217"/>
      <c r="G554" s="217"/>
      <c r="H554" s="217"/>
      <c r="I554" s="217"/>
      <c r="J554" s="217"/>
    </row>
    <row r="555" spans="1:10" x14ac:dyDescent="0.2">
      <c r="A555" s="217"/>
      <c r="B555" s="217"/>
      <c r="C555" s="217"/>
      <c r="D555" s="217"/>
      <c r="E555" s="217"/>
      <c r="F555" s="217"/>
      <c r="G555" s="217"/>
      <c r="H555" s="217"/>
      <c r="I555" s="217"/>
      <c r="J555" s="217"/>
    </row>
    <row r="556" spans="1:10" x14ac:dyDescent="0.2">
      <c r="A556" s="217"/>
      <c r="B556" s="217"/>
      <c r="C556" s="217"/>
      <c r="D556" s="217"/>
      <c r="E556" s="217"/>
      <c r="F556" s="217"/>
      <c r="G556" s="217"/>
      <c r="H556" s="217"/>
      <c r="I556" s="217"/>
      <c r="J556" s="217"/>
    </row>
    <row r="557" spans="1:10" x14ac:dyDescent="0.2">
      <c r="A557" s="217"/>
      <c r="B557" s="217"/>
      <c r="C557" s="217"/>
      <c r="D557" s="217"/>
      <c r="E557" s="217"/>
      <c r="F557" s="217"/>
      <c r="G557" s="217"/>
      <c r="H557" s="217"/>
      <c r="I557" s="217"/>
      <c r="J557" s="217"/>
    </row>
    <row r="558" spans="1:10" x14ac:dyDescent="0.2">
      <c r="A558" s="217"/>
      <c r="B558" s="217"/>
      <c r="C558" s="217"/>
      <c r="D558" s="217"/>
      <c r="E558" s="217"/>
      <c r="F558" s="217"/>
      <c r="G558" s="217"/>
      <c r="H558" s="217"/>
      <c r="I558" s="217"/>
      <c r="J558" s="217"/>
    </row>
    <row r="559" spans="1:10" x14ac:dyDescent="0.2">
      <c r="A559" s="217"/>
      <c r="B559" s="217"/>
      <c r="C559" s="217"/>
      <c r="D559" s="217"/>
      <c r="E559" s="217"/>
      <c r="F559" s="217"/>
      <c r="G559" s="217"/>
      <c r="H559" s="217"/>
      <c r="I559" s="217"/>
      <c r="J559" s="217"/>
    </row>
    <row r="560" spans="1:10" x14ac:dyDescent="0.2">
      <c r="A560" s="217"/>
      <c r="B560" s="217"/>
      <c r="C560" s="217"/>
      <c r="D560" s="217"/>
      <c r="E560" s="217"/>
      <c r="F560" s="217"/>
      <c r="G560" s="217"/>
      <c r="H560" s="217"/>
      <c r="I560" s="217"/>
      <c r="J560" s="217"/>
    </row>
    <row r="561" spans="1:10" x14ac:dyDescent="0.2">
      <c r="A561" s="217"/>
      <c r="B561" s="217"/>
      <c r="C561" s="217"/>
      <c r="D561" s="217"/>
      <c r="E561" s="217"/>
      <c r="F561" s="217"/>
      <c r="G561" s="217"/>
      <c r="H561" s="217"/>
      <c r="I561" s="217"/>
      <c r="J561" s="217"/>
    </row>
    <row r="562" spans="1:10" x14ac:dyDescent="0.2">
      <c r="A562" s="217"/>
      <c r="B562" s="217"/>
      <c r="C562" s="217"/>
      <c r="D562" s="217"/>
      <c r="E562" s="217"/>
      <c r="F562" s="217"/>
      <c r="G562" s="217"/>
      <c r="H562" s="217"/>
      <c r="I562" s="217"/>
      <c r="J562" s="217"/>
    </row>
    <row r="563" spans="1:10" x14ac:dyDescent="0.2">
      <c r="A563" s="217"/>
      <c r="B563" s="217"/>
      <c r="C563" s="217"/>
      <c r="D563" s="217"/>
      <c r="E563" s="217"/>
      <c r="F563" s="217"/>
      <c r="G563" s="217"/>
      <c r="H563" s="217"/>
      <c r="I563" s="217"/>
      <c r="J563" s="217"/>
    </row>
    <row r="564" spans="1:10" x14ac:dyDescent="0.2">
      <c r="A564" s="217"/>
      <c r="B564" s="217"/>
      <c r="C564" s="217"/>
      <c r="D564" s="217"/>
      <c r="E564" s="217"/>
      <c r="F564" s="217"/>
      <c r="G564" s="217"/>
      <c r="H564" s="217"/>
      <c r="I564" s="217"/>
      <c r="J564" s="217"/>
    </row>
    <row r="565" spans="1:10" x14ac:dyDescent="0.2">
      <c r="A565" s="217"/>
      <c r="B565" s="217"/>
      <c r="C565" s="217"/>
      <c r="D565" s="217"/>
      <c r="E565" s="217"/>
      <c r="F565" s="217"/>
      <c r="G565" s="217"/>
      <c r="H565" s="217"/>
      <c r="I565" s="217"/>
      <c r="J565" s="217"/>
    </row>
    <row r="566" spans="1:10" x14ac:dyDescent="0.2">
      <c r="A566" s="217"/>
      <c r="B566" s="217"/>
      <c r="C566" s="217"/>
      <c r="D566" s="217"/>
      <c r="E566" s="217"/>
      <c r="F566" s="217"/>
      <c r="G566" s="217"/>
      <c r="H566" s="217"/>
      <c r="I566" s="217"/>
      <c r="J566" s="217"/>
    </row>
    <row r="567" spans="1:10" x14ac:dyDescent="0.2">
      <c r="A567" s="217"/>
      <c r="B567" s="217"/>
      <c r="C567" s="217"/>
      <c r="D567" s="217"/>
      <c r="E567" s="217"/>
      <c r="F567" s="217"/>
      <c r="G567" s="217"/>
      <c r="H567" s="217"/>
      <c r="I567" s="217"/>
      <c r="J567" s="217"/>
    </row>
    <row r="568" spans="1:10" x14ac:dyDescent="0.2">
      <c r="A568" s="217"/>
      <c r="B568" s="217"/>
      <c r="C568" s="217"/>
      <c r="D568" s="217"/>
      <c r="E568" s="217"/>
      <c r="F568" s="217"/>
      <c r="G568" s="217"/>
      <c r="H568" s="217"/>
      <c r="I568" s="217"/>
      <c r="J568" s="217"/>
    </row>
    <row r="569" spans="1:10" x14ac:dyDescent="0.2">
      <c r="A569" s="217"/>
      <c r="B569" s="217"/>
      <c r="C569" s="217"/>
      <c r="D569" s="217"/>
      <c r="E569" s="217"/>
      <c r="F569" s="217"/>
      <c r="G569" s="217"/>
      <c r="H569" s="217"/>
      <c r="I569" s="217"/>
      <c r="J569" s="217"/>
    </row>
    <row r="570" spans="1:10" x14ac:dyDescent="0.2">
      <c r="A570" s="217"/>
      <c r="B570" s="217"/>
      <c r="C570" s="217"/>
      <c r="D570" s="217"/>
      <c r="E570" s="217"/>
      <c r="F570" s="217"/>
      <c r="G570" s="217"/>
      <c r="H570" s="217"/>
      <c r="I570" s="217"/>
      <c r="J570" s="217"/>
    </row>
    <row r="571" spans="1:10" x14ac:dyDescent="0.2">
      <c r="A571" s="217"/>
      <c r="B571" s="217"/>
      <c r="C571" s="217"/>
      <c r="D571" s="217"/>
      <c r="E571" s="217"/>
      <c r="F571" s="217"/>
      <c r="G571" s="217"/>
      <c r="H571" s="217"/>
      <c r="I571" s="217"/>
      <c r="J571" s="217"/>
    </row>
    <row r="572" spans="1:10" x14ac:dyDescent="0.2">
      <c r="A572" s="217"/>
      <c r="B572" s="217"/>
      <c r="C572" s="217"/>
      <c r="D572" s="217"/>
      <c r="E572" s="217"/>
      <c r="F572" s="217"/>
      <c r="G572" s="217"/>
      <c r="H572" s="217"/>
      <c r="I572" s="217"/>
      <c r="J572" s="217"/>
    </row>
    <row r="573" spans="1:10" x14ac:dyDescent="0.2">
      <c r="A573" s="217"/>
      <c r="B573" s="217"/>
      <c r="C573" s="217"/>
      <c r="D573" s="217"/>
      <c r="E573" s="217"/>
      <c r="F573" s="217"/>
      <c r="G573" s="217"/>
      <c r="H573" s="217"/>
      <c r="I573" s="217"/>
      <c r="J573" s="217"/>
    </row>
    <row r="574" spans="1:10" x14ac:dyDescent="0.2">
      <c r="A574" s="217"/>
      <c r="B574" s="217"/>
      <c r="C574" s="217"/>
      <c r="D574" s="217"/>
      <c r="E574" s="217"/>
      <c r="F574" s="217"/>
      <c r="G574" s="217"/>
      <c r="H574" s="217"/>
      <c r="I574" s="217"/>
      <c r="J574" s="217"/>
    </row>
    <row r="575" spans="1:10" x14ac:dyDescent="0.2">
      <c r="A575" s="217"/>
      <c r="B575" s="217"/>
      <c r="C575" s="217"/>
      <c r="D575" s="217"/>
      <c r="E575" s="217"/>
      <c r="F575" s="217"/>
      <c r="G575" s="217"/>
      <c r="H575" s="217"/>
      <c r="I575" s="217"/>
      <c r="J575" s="217"/>
    </row>
    <row r="576" spans="1:10" x14ac:dyDescent="0.2">
      <c r="A576" s="217"/>
      <c r="B576" s="217"/>
      <c r="C576" s="217"/>
      <c r="D576" s="217"/>
      <c r="E576" s="217"/>
      <c r="F576" s="217"/>
      <c r="G576" s="217"/>
      <c r="H576" s="217"/>
      <c r="I576" s="217"/>
      <c r="J576" s="217"/>
    </row>
    <row r="577" spans="1:10" x14ac:dyDescent="0.2">
      <c r="A577" s="217"/>
      <c r="B577" s="217"/>
      <c r="C577" s="217"/>
      <c r="D577" s="217"/>
      <c r="E577" s="217"/>
      <c r="F577" s="217"/>
      <c r="G577" s="217"/>
      <c r="H577" s="217"/>
      <c r="I577" s="217"/>
      <c r="J577" s="217"/>
    </row>
    <row r="578" spans="1:10" x14ac:dyDescent="0.2">
      <c r="A578" s="217"/>
      <c r="B578" s="217"/>
      <c r="C578" s="217"/>
      <c r="D578" s="217"/>
      <c r="E578" s="217"/>
      <c r="F578" s="217"/>
      <c r="G578" s="217"/>
      <c r="H578" s="217"/>
      <c r="I578" s="217"/>
      <c r="J578" s="217"/>
    </row>
    <row r="579" spans="1:10" x14ac:dyDescent="0.2">
      <c r="A579" s="217"/>
      <c r="B579" s="217"/>
      <c r="C579" s="217"/>
      <c r="D579" s="217"/>
      <c r="E579" s="217"/>
      <c r="F579" s="217"/>
      <c r="G579" s="217"/>
      <c r="H579" s="217"/>
      <c r="I579" s="217"/>
      <c r="J579" s="217"/>
    </row>
    <row r="580" spans="1:10" x14ac:dyDescent="0.2">
      <c r="A580" s="217"/>
      <c r="B580" s="217"/>
      <c r="C580" s="217"/>
      <c r="D580" s="217"/>
      <c r="E580" s="217"/>
      <c r="F580" s="217"/>
      <c r="G580" s="217"/>
      <c r="H580" s="217"/>
      <c r="I580" s="217"/>
      <c r="J580" s="217"/>
    </row>
    <row r="581" spans="1:10" x14ac:dyDescent="0.2">
      <c r="A581" s="217"/>
      <c r="B581" s="217"/>
      <c r="C581" s="217"/>
      <c r="D581" s="217"/>
      <c r="E581" s="217"/>
      <c r="F581" s="217"/>
      <c r="G581" s="217"/>
      <c r="H581" s="217"/>
      <c r="I581" s="217"/>
      <c r="J581" s="217"/>
    </row>
    <row r="582" spans="1:10" x14ac:dyDescent="0.2">
      <c r="A582" s="217"/>
      <c r="B582" s="217"/>
      <c r="C582" s="217"/>
      <c r="D582" s="217"/>
      <c r="E582" s="217"/>
      <c r="F582" s="217"/>
      <c r="G582" s="217"/>
      <c r="H582" s="217"/>
      <c r="I582" s="217"/>
      <c r="J582" s="217"/>
    </row>
    <row r="583" spans="1:10" x14ac:dyDescent="0.2">
      <c r="A583" s="217"/>
      <c r="B583" s="217"/>
      <c r="C583" s="217"/>
      <c r="D583" s="217"/>
      <c r="E583" s="217"/>
      <c r="F583" s="217"/>
      <c r="G583" s="217"/>
      <c r="H583" s="217"/>
      <c r="I583" s="217"/>
      <c r="J583" s="217"/>
    </row>
    <row r="584" spans="1:10" x14ac:dyDescent="0.2">
      <c r="A584" s="217"/>
      <c r="B584" s="217"/>
      <c r="C584" s="217"/>
      <c r="D584" s="217"/>
      <c r="E584" s="217"/>
      <c r="F584" s="217"/>
      <c r="G584" s="217"/>
      <c r="H584" s="217"/>
      <c r="I584" s="217"/>
      <c r="J584" s="217"/>
    </row>
    <row r="585" spans="1:10" x14ac:dyDescent="0.2">
      <c r="A585" s="217"/>
      <c r="B585" s="217"/>
      <c r="C585" s="217"/>
      <c r="D585" s="217"/>
      <c r="E585" s="217"/>
      <c r="F585" s="217"/>
      <c r="G585" s="217"/>
      <c r="H585" s="217"/>
      <c r="I585" s="217"/>
      <c r="J585" s="217"/>
    </row>
    <row r="586" spans="1:10" x14ac:dyDescent="0.2">
      <c r="A586" s="217"/>
      <c r="B586" s="217"/>
      <c r="C586" s="217"/>
      <c r="D586" s="217"/>
      <c r="E586" s="217"/>
      <c r="F586" s="217"/>
      <c r="G586" s="217"/>
      <c r="H586" s="217"/>
      <c r="I586" s="217"/>
      <c r="J586" s="217"/>
    </row>
    <row r="587" spans="1:10" x14ac:dyDescent="0.2">
      <c r="A587" s="217"/>
      <c r="B587" s="217"/>
      <c r="C587" s="217"/>
      <c r="D587" s="217"/>
      <c r="E587" s="217"/>
      <c r="F587" s="217"/>
      <c r="G587" s="217"/>
      <c r="H587" s="217"/>
      <c r="I587" s="217"/>
      <c r="J587" s="217"/>
    </row>
    <row r="588" spans="1:10" x14ac:dyDescent="0.2">
      <c r="A588" s="217"/>
      <c r="B588" s="217"/>
      <c r="C588" s="217"/>
      <c r="D588" s="217"/>
      <c r="E588" s="217"/>
      <c r="F588" s="217"/>
      <c r="G588" s="217"/>
      <c r="H588" s="217"/>
      <c r="I588" s="217"/>
      <c r="J588" s="217"/>
    </row>
    <row r="589" spans="1:10" x14ac:dyDescent="0.2">
      <c r="A589" s="217"/>
      <c r="B589" s="217"/>
      <c r="C589" s="217"/>
      <c r="D589" s="217"/>
      <c r="E589" s="217"/>
      <c r="F589" s="217"/>
      <c r="G589" s="217"/>
      <c r="H589" s="217"/>
      <c r="I589" s="217"/>
      <c r="J589" s="217"/>
    </row>
    <row r="590" spans="1:10" x14ac:dyDescent="0.2">
      <c r="A590" s="217"/>
      <c r="B590" s="217"/>
      <c r="C590" s="217"/>
      <c r="D590" s="217"/>
      <c r="E590" s="217"/>
      <c r="F590" s="217"/>
      <c r="G590" s="217"/>
      <c r="H590" s="217"/>
      <c r="I590" s="217"/>
      <c r="J590" s="217"/>
    </row>
    <row r="591" spans="1:10" x14ac:dyDescent="0.2">
      <c r="A591" s="217"/>
      <c r="B591" s="217"/>
      <c r="C591" s="217"/>
      <c r="D591" s="217"/>
      <c r="E591" s="217"/>
      <c r="F591" s="217"/>
      <c r="G591" s="217"/>
      <c r="H591" s="217"/>
      <c r="I591" s="217"/>
      <c r="J591" s="217"/>
    </row>
    <row r="592" spans="1:10" x14ac:dyDescent="0.2">
      <c r="A592" s="217"/>
      <c r="B592" s="217"/>
      <c r="C592" s="217"/>
      <c r="D592" s="217"/>
      <c r="E592" s="217"/>
      <c r="F592" s="217"/>
      <c r="G592" s="217"/>
      <c r="H592" s="217"/>
      <c r="I592" s="217"/>
      <c r="J592" s="217"/>
    </row>
    <row r="593" spans="1:10" x14ac:dyDescent="0.2">
      <c r="A593" s="217"/>
      <c r="B593" s="217"/>
      <c r="C593" s="217"/>
      <c r="D593" s="217"/>
      <c r="E593" s="217"/>
      <c r="F593" s="217"/>
      <c r="G593" s="217"/>
      <c r="H593" s="217"/>
      <c r="I593" s="217"/>
      <c r="J593" s="217"/>
    </row>
    <row r="594" spans="1:10" x14ac:dyDescent="0.2">
      <c r="A594" s="217"/>
      <c r="B594" s="217"/>
      <c r="C594" s="217"/>
      <c r="D594" s="217"/>
      <c r="E594" s="217"/>
      <c r="F594" s="217"/>
      <c r="G594" s="217"/>
      <c r="H594" s="217"/>
      <c r="I594" s="217"/>
      <c r="J594" s="217"/>
    </row>
    <row r="595" spans="1:10" x14ac:dyDescent="0.2">
      <c r="A595" s="217"/>
      <c r="B595" s="217"/>
      <c r="C595" s="217"/>
      <c r="D595" s="217"/>
      <c r="E595" s="217"/>
      <c r="F595" s="217"/>
      <c r="G595" s="217"/>
      <c r="H595" s="217"/>
      <c r="I595" s="217"/>
      <c r="J595" s="217"/>
    </row>
    <row r="596" spans="1:10" x14ac:dyDescent="0.2">
      <c r="A596" s="217"/>
      <c r="B596" s="217"/>
      <c r="C596" s="217"/>
      <c r="D596" s="217"/>
      <c r="E596" s="217"/>
      <c r="F596" s="217"/>
      <c r="G596" s="217"/>
      <c r="H596" s="217"/>
      <c r="I596" s="217"/>
      <c r="J596" s="217"/>
    </row>
    <row r="597" spans="1:10" x14ac:dyDescent="0.2">
      <c r="A597" s="217"/>
      <c r="B597" s="217"/>
      <c r="C597" s="217"/>
      <c r="D597" s="217"/>
      <c r="E597" s="217"/>
      <c r="F597" s="217"/>
      <c r="G597" s="217"/>
      <c r="H597" s="217"/>
      <c r="I597" s="217"/>
      <c r="J597" s="217"/>
    </row>
    <row r="598" spans="1:10" x14ac:dyDescent="0.2">
      <c r="A598" s="217"/>
      <c r="B598" s="217"/>
      <c r="C598" s="217"/>
      <c r="D598" s="217"/>
      <c r="E598" s="217"/>
      <c r="F598" s="217"/>
      <c r="G598" s="217"/>
      <c r="H598" s="217"/>
      <c r="I598" s="217"/>
      <c r="J598" s="217"/>
    </row>
    <row r="599" spans="1:10" x14ac:dyDescent="0.2">
      <c r="A599" s="217"/>
      <c r="B599" s="217"/>
      <c r="C599" s="217"/>
      <c r="D599" s="217"/>
      <c r="E599" s="217"/>
      <c r="F599" s="217"/>
      <c r="G599" s="217"/>
      <c r="H599" s="217"/>
      <c r="I599" s="217"/>
      <c r="J599" s="217"/>
    </row>
    <row r="600" spans="1:10" x14ac:dyDescent="0.2">
      <c r="A600" s="217"/>
      <c r="B600" s="217"/>
      <c r="C600" s="217"/>
      <c r="D600" s="217"/>
      <c r="E600" s="217"/>
      <c r="F600" s="217"/>
      <c r="G600" s="217"/>
      <c r="H600" s="217"/>
      <c r="I600" s="217"/>
      <c r="J600" s="217"/>
    </row>
    <row r="601" spans="1:10" x14ac:dyDescent="0.2">
      <c r="A601" s="217"/>
      <c r="B601" s="217"/>
      <c r="C601" s="217"/>
      <c r="D601" s="217"/>
      <c r="E601" s="217"/>
      <c r="F601" s="217"/>
      <c r="G601" s="217"/>
      <c r="H601" s="217"/>
      <c r="I601" s="217"/>
      <c r="J601" s="217"/>
    </row>
    <row r="602" spans="1:10" x14ac:dyDescent="0.2">
      <c r="A602" s="217"/>
      <c r="B602" s="217"/>
      <c r="C602" s="217"/>
      <c r="D602" s="217"/>
      <c r="E602" s="217"/>
      <c r="F602" s="217"/>
      <c r="G602" s="217"/>
      <c r="H602" s="217"/>
      <c r="I602" s="217"/>
      <c r="J602" s="217"/>
    </row>
    <row r="603" spans="1:10" x14ac:dyDescent="0.2">
      <c r="A603" s="217"/>
      <c r="B603" s="217"/>
      <c r="C603" s="217"/>
      <c r="D603" s="217"/>
      <c r="E603" s="217"/>
      <c r="F603" s="217"/>
      <c r="G603" s="217"/>
      <c r="H603" s="217"/>
      <c r="I603" s="217"/>
      <c r="J603" s="217"/>
    </row>
    <row r="604" spans="1:10" x14ac:dyDescent="0.2">
      <c r="A604" s="217"/>
      <c r="B604" s="217"/>
      <c r="C604" s="217"/>
      <c r="D604" s="217"/>
      <c r="E604" s="217"/>
      <c r="F604" s="217"/>
      <c r="G604" s="217"/>
      <c r="H604" s="217"/>
      <c r="I604" s="217"/>
      <c r="J604" s="217"/>
    </row>
    <row r="605" spans="1:10" x14ac:dyDescent="0.2">
      <c r="A605" s="217"/>
      <c r="B605" s="217"/>
      <c r="C605" s="217"/>
      <c r="D605" s="217"/>
      <c r="E605" s="217"/>
      <c r="F605" s="217"/>
      <c r="G605" s="217"/>
      <c r="H605" s="217"/>
      <c r="I605" s="217"/>
      <c r="J605" s="217"/>
    </row>
    <row r="606" spans="1:10" x14ac:dyDescent="0.2">
      <c r="A606" s="217"/>
      <c r="B606" s="217"/>
      <c r="C606" s="217"/>
      <c r="D606" s="217"/>
      <c r="E606" s="217"/>
      <c r="F606" s="217"/>
      <c r="G606" s="217"/>
      <c r="H606" s="217"/>
      <c r="I606" s="217"/>
      <c r="J606" s="217"/>
    </row>
    <row r="607" spans="1:10" x14ac:dyDescent="0.2">
      <c r="A607" s="217"/>
      <c r="B607" s="217"/>
      <c r="C607" s="217"/>
      <c r="D607" s="217"/>
      <c r="E607" s="217"/>
      <c r="F607" s="217"/>
      <c r="G607" s="217"/>
      <c r="H607" s="217"/>
      <c r="I607" s="217"/>
      <c r="J607" s="217"/>
    </row>
    <row r="608" spans="1:10" x14ac:dyDescent="0.2">
      <c r="A608" s="217"/>
      <c r="B608" s="217"/>
      <c r="C608" s="217"/>
      <c r="D608" s="217"/>
      <c r="E608" s="217"/>
      <c r="F608" s="217"/>
      <c r="G608" s="217"/>
      <c r="H608" s="217"/>
      <c r="I608" s="217"/>
      <c r="J608" s="217"/>
    </row>
    <row r="609" spans="1:10" x14ac:dyDescent="0.2">
      <c r="A609" s="217"/>
      <c r="B609" s="217"/>
      <c r="C609" s="217"/>
      <c r="D609" s="217"/>
      <c r="E609" s="217"/>
      <c r="F609" s="217"/>
      <c r="G609" s="217"/>
      <c r="H609" s="217"/>
      <c r="I609" s="217"/>
      <c r="J609" s="217"/>
    </row>
    <row r="610" spans="1:10" x14ac:dyDescent="0.2">
      <c r="A610" s="217"/>
      <c r="B610" s="217"/>
      <c r="C610" s="217"/>
      <c r="D610" s="217"/>
      <c r="E610" s="217"/>
      <c r="F610" s="217"/>
      <c r="G610" s="217"/>
      <c r="H610" s="217"/>
      <c r="I610" s="217"/>
      <c r="J610" s="217"/>
    </row>
    <row r="611" spans="1:10" x14ac:dyDescent="0.2">
      <c r="A611" s="217"/>
      <c r="B611" s="217"/>
      <c r="C611" s="217"/>
      <c r="D611" s="217"/>
      <c r="E611" s="217"/>
      <c r="F611" s="217"/>
      <c r="G611" s="217"/>
      <c r="H611" s="217"/>
      <c r="I611" s="217"/>
      <c r="J611" s="217"/>
    </row>
    <row r="612" spans="1:10" x14ac:dyDescent="0.2">
      <c r="A612" s="217"/>
      <c r="B612" s="217"/>
      <c r="C612" s="217"/>
      <c r="D612" s="217"/>
      <c r="E612" s="217"/>
      <c r="F612" s="217"/>
      <c r="G612" s="217"/>
      <c r="H612" s="217"/>
      <c r="I612" s="217"/>
      <c r="J612" s="217"/>
    </row>
    <row r="613" spans="1:10" x14ac:dyDescent="0.2">
      <c r="A613" s="217"/>
      <c r="B613" s="217"/>
      <c r="C613" s="217"/>
      <c r="D613" s="217"/>
      <c r="E613" s="217"/>
      <c r="F613" s="217"/>
      <c r="G613" s="217"/>
      <c r="H613" s="217"/>
      <c r="I613" s="217"/>
      <c r="J613" s="217"/>
    </row>
    <row r="614" spans="1:10" x14ac:dyDescent="0.2">
      <c r="A614" s="217"/>
      <c r="B614" s="217"/>
      <c r="C614" s="217"/>
      <c r="D614" s="217"/>
      <c r="E614" s="217"/>
      <c r="F614" s="217"/>
      <c r="G614" s="217"/>
      <c r="H614" s="217"/>
      <c r="I614" s="217"/>
      <c r="J614" s="217"/>
    </row>
    <row r="615" spans="1:10" x14ac:dyDescent="0.2">
      <c r="A615" s="217"/>
      <c r="B615" s="217"/>
      <c r="C615" s="217"/>
      <c r="D615" s="217"/>
      <c r="E615" s="217"/>
      <c r="F615" s="217"/>
      <c r="G615" s="217"/>
      <c r="H615" s="217"/>
      <c r="I615" s="217"/>
      <c r="J615" s="217"/>
    </row>
    <row r="616" spans="1:10" x14ac:dyDescent="0.2">
      <c r="A616" s="217"/>
      <c r="B616" s="217"/>
      <c r="C616" s="217"/>
      <c r="D616" s="217"/>
      <c r="E616" s="217"/>
      <c r="F616" s="217"/>
      <c r="G616" s="217"/>
      <c r="H616" s="217"/>
      <c r="I616" s="217"/>
      <c r="J616" s="217"/>
    </row>
    <row r="617" spans="1:10" x14ac:dyDescent="0.2">
      <c r="A617" s="217"/>
      <c r="B617" s="217"/>
      <c r="C617" s="217"/>
      <c r="D617" s="217"/>
      <c r="E617" s="217"/>
      <c r="F617" s="217"/>
      <c r="G617" s="217"/>
      <c r="H617" s="217"/>
      <c r="I617" s="217"/>
      <c r="J617" s="217"/>
    </row>
    <row r="618" spans="1:10" x14ac:dyDescent="0.2">
      <c r="A618" s="217"/>
      <c r="B618" s="217"/>
      <c r="C618" s="217"/>
      <c r="D618" s="217"/>
      <c r="E618" s="217"/>
      <c r="F618" s="217"/>
      <c r="G618" s="217"/>
      <c r="H618" s="217"/>
      <c r="I618" s="217"/>
      <c r="J618" s="217"/>
    </row>
    <row r="619" spans="1:10" x14ac:dyDescent="0.2">
      <c r="A619" s="217"/>
      <c r="B619" s="217"/>
      <c r="C619" s="217"/>
      <c r="D619" s="217"/>
      <c r="E619" s="217"/>
      <c r="F619" s="217"/>
      <c r="G619" s="217"/>
      <c r="H619" s="217"/>
      <c r="I619" s="217"/>
      <c r="J619" s="217"/>
    </row>
    <row r="620" spans="1:10" x14ac:dyDescent="0.2">
      <c r="A620" s="217"/>
      <c r="B620" s="217"/>
      <c r="C620" s="217"/>
      <c r="D620" s="217"/>
      <c r="E620" s="217"/>
      <c r="F620" s="217"/>
      <c r="G620" s="217"/>
      <c r="H620" s="217"/>
      <c r="I620" s="217"/>
      <c r="J620" s="217"/>
    </row>
    <row r="621" spans="1:10" x14ac:dyDescent="0.2">
      <c r="A621" s="217"/>
      <c r="B621" s="217"/>
      <c r="C621" s="217"/>
      <c r="D621" s="217"/>
      <c r="E621" s="217"/>
      <c r="F621" s="217"/>
      <c r="G621" s="217"/>
      <c r="H621" s="217"/>
      <c r="I621" s="217"/>
      <c r="J621" s="217"/>
    </row>
    <row r="622" spans="1:10" x14ac:dyDescent="0.2">
      <c r="A622" s="217"/>
      <c r="B622" s="217"/>
      <c r="C622" s="217"/>
      <c r="D622" s="217"/>
      <c r="E622" s="217"/>
      <c r="F622" s="217"/>
      <c r="G622" s="217"/>
      <c r="H622" s="217"/>
      <c r="I622" s="217"/>
      <c r="J622" s="217"/>
    </row>
    <row r="623" spans="1:10" x14ac:dyDescent="0.2">
      <c r="A623" s="217"/>
      <c r="B623" s="217"/>
      <c r="C623" s="217"/>
      <c r="D623" s="217"/>
      <c r="E623" s="217"/>
      <c r="F623" s="217"/>
      <c r="G623" s="217"/>
      <c r="H623" s="217"/>
      <c r="I623" s="217"/>
      <c r="J623" s="217"/>
    </row>
    <row r="624" spans="1:10" x14ac:dyDescent="0.2">
      <c r="A624" s="217"/>
      <c r="B624" s="217"/>
      <c r="C624" s="217"/>
      <c r="D624" s="217"/>
      <c r="E624" s="217"/>
      <c r="F624" s="217"/>
      <c r="G624" s="217"/>
      <c r="H624" s="217"/>
      <c r="I624" s="217"/>
      <c r="J624" s="217"/>
    </row>
    <row r="625" spans="1:10" x14ac:dyDescent="0.2">
      <c r="A625" s="217"/>
      <c r="B625" s="217"/>
      <c r="C625" s="217"/>
      <c r="D625" s="217"/>
      <c r="E625" s="217"/>
      <c r="F625" s="217"/>
      <c r="G625" s="217"/>
      <c r="H625" s="217"/>
      <c r="I625" s="217"/>
      <c r="J625" s="217"/>
    </row>
    <row r="626" spans="1:10" x14ac:dyDescent="0.2">
      <c r="A626" s="217"/>
      <c r="B626" s="217"/>
      <c r="C626" s="217"/>
      <c r="D626" s="217"/>
      <c r="E626" s="217"/>
      <c r="F626" s="217"/>
      <c r="G626" s="217"/>
      <c r="H626" s="217"/>
      <c r="I626" s="217"/>
      <c r="J626" s="217"/>
    </row>
    <row r="627" spans="1:10" x14ac:dyDescent="0.2">
      <c r="A627" s="217"/>
      <c r="B627" s="217"/>
      <c r="C627" s="217"/>
      <c r="D627" s="217"/>
      <c r="E627" s="217"/>
      <c r="F627" s="217"/>
      <c r="G627" s="217"/>
      <c r="H627" s="217"/>
      <c r="I627" s="217"/>
      <c r="J627" s="217"/>
    </row>
    <row r="628" spans="1:10" x14ac:dyDescent="0.2">
      <c r="A628" s="217"/>
      <c r="B628" s="217"/>
      <c r="C628" s="217"/>
      <c r="D628" s="217"/>
      <c r="E628" s="217"/>
      <c r="F628" s="217"/>
      <c r="G628" s="217"/>
      <c r="H628" s="217"/>
      <c r="I628" s="217"/>
      <c r="J628" s="217"/>
    </row>
    <row r="629" spans="1:10" x14ac:dyDescent="0.2">
      <c r="A629" s="217"/>
      <c r="B629" s="217"/>
      <c r="C629" s="217"/>
      <c r="D629" s="217"/>
      <c r="E629" s="217"/>
      <c r="F629" s="217"/>
      <c r="G629" s="217"/>
      <c r="H629" s="217"/>
      <c r="I629" s="217"/>
      <c r="J629" s="217"/>
    </row>
    <row r="630" spans="1:10" x14ac:dyDescent="0.2">
      <c r="A630" s="217"/>
      <c r="B630" s="217"/>
      <c r="C630" s="217"/>
      <c r="D630" s="217"/>
      <c r="E630" s="217"/>
      <c r="F630" s="217"/>
      <c r="G630" s="217"/>
      <c r="H630" s="217"/>
      <c r="I630" s="217"/>
      <c r="J630" s="217"/>
    </row>
    <row r="631" spans="1:10" x14ac:dyDescent="0.2">
      <c r="A631" s="217"/>
      <c r="B631" s="217"/>
      <c r="C631" s="217"/>
      <c r="D631" s="217"/>
      <c r="E631" s="217"/>
      <c r="F631" s="217"/>
      <c r="G631" s="217"/>
      <c r="H631" s="217"/>
      <c r="I631" s="217"/>
      <c r="J631" s="217"/>
    </row>
    <row r="632" spans="1:10" x14ac:dyDescent="0.2">
      <c r="A632" s="217"/>
      <c r="B632" s="217"/>
      <c r="C632" s="217"/>
      <c r="D632" s="217"/>
      <c r="E632" s="217"/>
      <c r="F632" s="217"/>
      <c r="G632" s="217"/>
      <c r="H632" s="217"/>
      <c r="I632" s="217"/>
      <c r="J632" s="217"/>
    </row>
    <row r="633" spans="1:10" x14ac:dyDescent="0.2">
      <c r="A633" s="217"/>
      <c r="B633" s="217"/>
      <c r="C633" s="217"/>
      <c r="D633" s="217"/>
      <c r="E633" s="217"/>
      <c r="F633" s="217"/>
      <c r="G633" s="217"/>
      <c r="H633" s="217"/>
      <c r="I633" s="217"/>
      <c r="J633" s="217"/>
    </row>
    <row r="634" spans="1:10" x14ac:dyDescent="0.2">
      <c r="A634" s="217"/>
      <c r="B634" s="217"/>
      <c r="C634" s="217"/>
      <c r="D634" s="217"/>
      <c r="E634" s="217"/>
      <c r="F634" s="217"/>
      <c r="G634" s="217"/>
      <c r="H634" s="217"/>
      <c r="I634" s="217"/>
      <c r="J634" s="217"/>
    </row>
    <row r="635" spans="1:10" x14ac:dyDescent="0.2">
      <c r="A635" s="217"/>
      <c r="B635" s="217"/>
      <c r="C635" s="217"/>
      <c r="D635" s="217"/>
      <c r="E635" s="217"/>
      <c r="F635" s="217"/>
      <c r="G635" s="217"/>
      <c r="H635" s="217"/>
      <c r="I635" s="217"/>
      <c r="J635" s="217"/>
    </row>
    <row r="636" spans="1:10" x14ac:dyDescent="0.2">
      <c r="A636" s="217"/>
      <c r="B636" s="217"/>
      <c r="C636" s="217"/>
      <c r="D636" s="217"/>
      <c r="E636" s="217"/>
      <c r="F636" s="217"/>
      <c r="G636" s="217"/>
      <c r="H636" s="217"/>
      <c r="I636" s="217"/>
      <c r="J636" s="217"/>
    </row>
    <row r="637" spans="1:10" x14ac:dyDescent="0.2">
      <c r="A637" s="217"/>
      <c r="B637" s="217"/>
      <c r="C637" s="217"/>
      <c r="D637" s="217"/>
      <c r="E637" s="217"/>
      <c r="F637" s="217"/>
      <c r="G637" s="217"/>
      <c r="H637" s="217"/>
      <c r="I637" s="217"/>
      <c r="J637" s="217"/>
    </row>
    <row r="638" spans="1:10" x14ac:dyDescent="0.2">
      <c r="A638" s="217"/>
      <c r="B638" s="217"/>
      <c r="C638" s="217"/>
      <c r="D638" s="217"/>
      <c r="E638" s="217"/>
      <c r="F638" s="217"/>
      <c r="G638" s="217"/>
      <c r="H638" s="217"/>
      <c r="I638" s="217"/>
      <c r="J638" s="217"/>
    </row>
    <row r="639" spans="1:10" x14ac:dyDescent="0.2">
      <c r="A639" s="217"/>
      <c r="B639" s="217"/>
      <c r="C639" s="217"/>
      <c r="D639" s="217"/>
      <c r="E639" s="217"/>
      <c r="F639" s="217"/>
      <c r="G639" s="217"/>
      <c r="H639" s="217"/>
      <c r="I639" s="217"/>
      <c r="J639" s="217"/>
    </row>
    <row r="640" spans="1:10" x14ac:dyDescent="0.2">
      <c r="A640" s="217"/>
      <c r="B640" s="217"/>
      <c r="C640" s="217"/>
      <c r="D640" s="217"/>
      <c r="E640" s="217"/>
      <c r="F640" s="217"/>
      <c r="G640" s="217"/>
      <c r="H640" s="217"/>
      <c r="I640" s="217"/>
      <c r="J640" s="217"/>
    </row>
    <row r="641" spans="1:10" x14ac:dyDescent="0.2">
      <c r="A641" s="217"/>
      <c r="B641" s="217"/>
      <c r="C641" s="217"/>
      <c r="D641" s="217"/>
      <c r="E641" s="217"/>
      <c r="F641" s="217"/>
      <c r="G641" s="217"/>
      <c r="H641" s="217"/>
      <c r="I641" s="217"/>
      <c r="J641" s="217"/>
    </row>
    <row r="642" spans="1:10" x14ac:dyDescent="0.2">
      <c r="A642" s="217"/>
      <c r="B642" s="217"/>
      <c r="C642" s="217"/>
      <c r="D642" s="217"/>
      <c r="E642" s="217"/>
      <c r="F642" s="217"/>
      <c r="G642" s="217"/>
      <c r="H642" s="217"/>
      <c r="I642" s="217"/>
      <c r="J642" s="217"/>
    </row>
    <row r="643" spans="1:10" x14ac:dyDescent="0.2">
      <c r="A643" s="217"/>
      <c r="B643" s="217"/>
      <c r="C643" s="217"/>
      <c r="D643" s="217"/>
      <c r="E643" s="217"/>
      <c r="F643" s="217"/>
      <c r="G643" s="217"/>
      <c r="H643" s="217"/>
      <c r="I643" s="217"/>
      <c r="J643" s="217"/>
    </row>
    <row r="644" spans="1:10" x14ac:dyDescent="0.2">
      <c r="A644" s="217"/>
      <c r="B644" s="217"/>
      <c r="C644" s="217"/>
      <c r="D644" s="217"/>
      <c r="E644" s="217"/>
      <c r="F644" s="217"/>
      <c r="G644" s="217"/>
      <c r="H644" s="217"/>
      <c r="I644" s="217"/>
      <c r="J644" s="217"/>
    </row>
    <row r="645" spans="1:10" x14ac:dyDescent="0.2">
      <c r="A645" s="217"/>
      <c r="B645" s="217"/>
      <c r="C645" s="217"/>
      <c r="D645" s="217"/>
      <c r="E645" s="217"/>
      <c r="F645" s="217"/>
      <c r="G645" s="217"/>
      <c r="H645" s="217"/>
      <c r="I645" s="217"/>
      <c r="J645" s="217"/>
    </row>
    <row r="646" spans="1:10" x14ac:dyDescent="0.2">
      <c r="A646" s="217"/>
      <c r="B646" s="217"/>
      <c r="C646" s="217"/>
      <c r="D646" s="217"/>
      <c r="E646" s="217"/>
      <c r="F646" s="217"/>
      <c r="G646" s="217"/>
      <c r="H646" s="217"/>
      <c r="I646" s="217"/>
      <c r="J646" s="217"/>
    </row>
    <row r="647" spans="1:10" x14ac:dyDescent="0.2">
      <c r="A647" s="217"/>
      <c r="B647" s="217"/>
      <c r="C647" s="217"/>
      <c r="D647" s="217"/>
      <c r="E647" s="217"/>
      <c r="F647" s="217"/>
      <c r="G647" s="217"/>
      <c r="H647" s="217"/>
      <c r="I647" s="217"/>
      <c r="J647" s="217"/>
    </row>
    <row r="648" spans="1:10" x14ac:dyDescent="0.2">
      <c r="A648" s="217"/>
      <c r="B648" s="217"/>
      <c r="C648" s="217"/>
      <c r="D648" s="217"/>
      <c r="E648" s="217"/>
      <c r="F648" s="217"/>
      <c r="G648" s="217"/>
      <c r="H648" s="217"/>
      <c r="I648" s="217"/>
      <c r="J648" s="217"/>
    </row>
    <row r="649" spans="1:10" x14ac:dyDescent="0.2">
      <c r="A649" s="217"/>
      <c r="B649" s="217"/>
      <c r="C649" s="217"/>
      <c r="D649" s="217"/>
      <c r="E649" s="217"/>
      <c r="F649" s="217"/>
      <c r="G649" s="217"/>
      <c r="H649" s="217"/>
      <c r="I649" s="217"/>
      <c r="J649" s="217"/>
    </row>
    <row r="650" spans="1:10" x14ac:dyDescent="0.2">
      <c r="A650" s="217"/>
      <c r="B650" s="217"/>
      <c r="C650" s="217"/>
      <c r="D650" s="217"/>
      <c r="E650" s="217"/>
      <c r="F650" s="217"/>
      <c r="G650" s="217"/>
      <c r="H650" s="217"/>
      <c r="I650" s="217"/>
      <c r="J650" s="217"/>
    </row>
    <row r="651" spans="1:10" x14ac:dyDescent="0.2">
      <c r="A651" s="217"/>
      <c r="B651" s="217"/>
      <c r="C651" s="217"/>
      <c r="D651" s="217"/>
      <c r="E651" s="217"/>
      <c r="F651" s="217"/>
      <c r="G651" s="217"/>
      <c r="H651" s="217"/>
      <c r="I651" s="217"/>
      <c r="J651" s="217"/>
    </row>
    <row r="652" spans="1:10" x14ac:dyDescent="0.2">
      <c r="A652" s="217"/>
      <c r="B652" s="217"/>
      <c r="C652" s="217"/>
      <c r="D652" s="217"/>
      <c r="E652" s="217"/>
      <c r="F652" s="217"/>
      <c r="G652" s="217"/>
      <c r="H652" s="217"/>
      <c r="I652" s="217"/>
      <c r="J652" s="217"/>
    </row>
    <row r="653" spans="1:10" x14ac:dyDescent="0.2">
      <c r="A653" s="217"/>
      <c r="B653" s="217"/>
      <c r="C653" s="217"/>
      <c r="D653" s="217"/>
      <c r="E653" s="217"/>
      <c r="F653" s="217"/>
      <c r="G653" s="217"/>
      <c r="H653" s="217"/>
      <c r="I653" s="217"/>
      <c r="J653" s="217"/>
    </row>
    <row r="654" spans="1:10" x14ac:dyDescent="0.2">
      <c r="A654" s="217"/>
      <c r="B654" s="217"/>
      <c r="C654" s="217"/>
      <c r="D654" s="217"/>
      <c r="E654" s="217"/>
      <c r="F654" s="217"/>
      <c r="G654" s="217"/>
      <c r="H654" s="217"/>
      <c r="I654" s="217"/>
      <c r="J654" s="217"/>
    </row>
    <row r="655" spans="1:10" x14ac:dyDescent="0.2">
      <c r="A655" s="217"/>
      <c r="B655" s="217"/>
      <c r="C655" s="217"/>
      <c r="D655" s="217"/>
      <c r="E655" s="217"/>
      <c r="F655" s="217"/>
      <c r="G655" s="217"/>
      <c r="H655" s="217"/>
      <c r="I655" s="217"/>
      <c r="J655" s="217"/>
    </row>
    <row r="656" spans="1:10" x14ac:dyDescent="0.2">
      <c r="A656" s="217"/>
      <c r="B656" s="217"/>
      <c r="C656" s="217"/>
      <c r="D656" s="217"/>
      <c r="E656" s="217"/>
      <c r="F656" s="217"/>
      <c r="G656" s="217"/>
      <c r="H656" s="217"/>
      <c r="I656" s="217"/>
      <c r="J656" s="217"/>
    </row>
    <row r="657" spans="1:10" x14ac:dyDescent="0.2">
      <c r="A657" s="217"/>
      <c r="B657" s="217"/>
      <c r="C657" s="217"/>
      <c r="D657" s="217"/>
      <c r="E657" s="217"/>
      <c r="F657" s="217"/>
      <c r="G657" s="217"/>
      <c r="H657" s="217"/>
      <c r="I657" s="217"/>
      <c r="J657" s="217"/>
    </row>
    <row r="658" spans="1:10" x14ac:dyDescent="0.2">
      <c r="A658" s="217"/>
      <c r="B658" s="217"/>
      <c r="C658" s="217"/>
      <c r="D658" s="217"/>
      <c r="E658" s="217"/>
      <c r="F658" s="217"/>
      <c r="G658" s="217"/>
      <c r="H658" s="217"/>
      <c r="I658" s="217"/>
      <c r="J658" s="217"/>
    </row>
    <row r="659" spans="1:10" x14ac:dyDescent="0.2">
      <c r="A659" s="217"/>
      <c r="B659" s="217"/>
      <c r="C659" s="217"/>
      <c r="D659" s="217"/>
      <c r="E659" s="217"/>
      <c r="F659" s="217"/>
      <c r="G659" s="217"/>
      <c r="H659" s="217"/>
      <c r="I659" s="217"/>
      <c r="J659" s="217"/>
    </row>
    <row r="660" spans="1:10" x14ac:dyDescent="0.2">
      <c r="A660" s="217"/>
      <c r="B660" s="217"/>
      <c r="C660" s="217"/>
      <c r="D660" s="217"/>
      <c r="E660" s="217"/>
      <c r="F660" s="217"/>
      <c r="G660" s="217"/>
      <c r="H660" s="217"/>
      <c r="I660" s="217"/>
      <c r="J660" s="217"/>
    </row>
    <row r="661" spans="1:10" x14ac:dyDescent="0.2">
      <c r="A661" s="217"/>
      <c r="B661" s="217"/>
      <c r="C661" s="217"/>
      <c r="D661" s="217"/>
      <c r="E661" s="217"/>
      <c r="F661" s="217"/>
      <c r="G661" s="217"/>
      <c r="H661" s="217"/>
      <c r="I661" s="217"/>
      <c r="J661" s="217"/>
    </row>
    <row r="662" spans="1:10" x14ac:dyDescent="0.2">
      <c r="A662" s="217"/>
      <c r="B662" s="217"/>
      <c r="C662" s="217"/>
      <c r="D662" s="217"/>
      <c r="E662" s="217"/>
      <c r="F662" s="217"/>
      <c r="G662" s="217"/>
      <c r="H662" s="217"/>
      <c r="I662" s="217"/>
      <c r="J662" s="217"/>
    </row>
    <row r="663" spans="1:10" x14ac:dyDescent="0.2">
      <c r="A663" s="217"/>
      <c r="B663" s="217"/>
      <c r="C663" s="217"/>
      <c r="D663" s="217"/>
      <c r="E663" s="217"/>
      <c r="F663" s="217"/>
      <c r="G663" s="217"/>
      <c r="H663" s="217"/>
      <c r="I663" s="217"/>
      <c r="J663" s="217"/>
    </row>
    <row r="664" spans="1:10" x14ac:dyDescent="0.2">
      <c r="A664" s="217"/>
      <c r="B664" s="217"/>
      <c r="C664" s="217"/>
      <c r="D664" s="217"/>
      <c r="E664" s="217"/>
      <c r="F664" s="217"/>
      <c r="G664" s="217"/>
      <c r="H664" s="217"/>
      <c r="I664" s="217"/>
      <c r="J664" s="217"/>
    </row>
    <row r="665" spans="1:10" x14ac:dyDescent="0.2">
      <c r="A665" s="217"/>
      <c r="B665" s="217"/>
      <c r="C665" s="217"/>
      <c r="D665" s="217"/>
      <c r="E665" s="217"/>
      <c r="F665" s="217"/>
      <c r="G665" s="217"/>
      <c r="H665" s="217"/>
      <c r="I665" s="217"/>
      <c r="J665" s="217"/>
    </row>
    <row r="666" spans="1:10" x14ac:dyDescent="0.2">
      <c r="A666" s="217"/>
      <c r="B666" s="217"/>
      <c r="C666" s="217"/>
      <c r="D666" s="217"/>
      <c r="E666" s="217"/>
      <c r="F666" s="217"/>
      <c r="G666" s="217"/>
      <c r="H666" s="217"/>
      <c r="I666" s="217"/>
      <c r="J666" s="217"/>
    </row>
    <row r="667" spans="1:10" x14ac:dyDescent="0.2">
      <c r="A667" s="217"/>
      <c r="B667" s="217"/>
      <c r="C667" s="217"/>
      <c r="D667" s="217"/>
      <c r="E667" s="217"/>
      <c r="F667" s="217"/>
      <c r="G667" s="217"/>
      <c r="H667" s="217"/>
      <c r="I667" s="217"/>
      <c r="J667" s="217"/>
    </row>
    <row r="668" spans="1:10" x14ac:dyDescent="0.2">
      <c r="A668" s="217"/>
      <c r="B668" s="217"/>
      <c r="C668" s="217"/>
      <c r="D668" s="217"/>
      <c r="E668" s="217"/>
      <c r="F668" s="217"/>
      <c r="G668" s="217"/>
      <c r="H668" s="217"/>
      <c r="I668" s="217"/>
      <c r="J668" s="217"/>
    </row>
    <row r="669" spans="1:10" x14ac:dyDescent="0.2">
      <c r="A669" s="217"/>
      <c r="B669" s="217"/>
      <c r="C669" s="217"/>
      <c r="D669" s="217"/>
      <c r="E669" s="217"/>
      <c r="F669" s="217"/>
      <c r="G669" s="217"/>
      <c r="H669" s="217"/>
      <c r="I669" s="217"/>
      <c r="J669" s="217"/>
    </row>
    <row r="670" spans="1:10" x14ac:dyDescent="0.2">
      <c r="A670" s="217"/>
      <c r="B670" s="217"/>
      <c r="C670" s="217"/>
      <c r="D670" s="217"/>
      <c r="E670" s="217"/>
      <c r="F670" s="217"/>
      <c r="G670" s="217"/>
      <c r="H670" s="217"/>
      <c r="I670" s="217"/>
      <c r="J670" s="217"/>
    </row>
    <row r="671" spans="1:10" x14ac:dyDescent="0.2">
      <c r="A671" s="217"/>
      <c r="B671" s="217"/>
      <c r="C671" s="217"/>
      <c r="D671" s="217"/>
      <c r="E671" s="217"/>
      <c r="F671" s="217"/>
      <c r="G671" s="217"/>
      <c r="H671" s="217"/>
      <c r="I671" s="217"/>
      <c r="J671" s="217"/>
    </row>
    <row r="672" spans="1:10" x14ac:dyDescent="0.2">
      <c r="A672" s="217"/>
      <c r="B672" s="217"/>
      <c r="C672" s="217"/>
      <c r="D672" s="217"/>
      <c r="E672" s="217"/>
      <c r="F672" s="217"/>
      <c r="G672" s="217"/>
      <c r="H672" s="217"/>
      <c r="I672" s="217"/>
      <c r="J672" s="217"/>
    </row>
    <row r="673" spans="1:10" x14ac:dyDescent="0.2">
      <c r="A673" s="217"/>
      <c r="B673" s="217"/>
      <c r="C673" s="217"/>
      <c r="D673" s="217"/>
      <c r="E673" s="217"/>
      <c r="F673" s="217"/>
      <c r="G673" s="217"/>
      <c r="H673" s="217"/>
      <c r="I673" s="217"/>
      <c r="J673" s="217"/>
    </row>
    <row r="674" spans="1:10" x14ac:dyDescent="0.2">
      <c r="A674" s="217"/>
      <c r="B674" s="217"/>
      <c r="C674" s="217"/>
      <c r="D674" s="217"/>
      <c r="E674" s="217"/>
      <c r="F674" s="217"/>
      <c r="G674" s="217"/>
      <c r="H674" s="217"/>
      <c r="I674" s="217"/>
      <c r="J674" s="217"/>
    </row>
    <row r="675" spans="1:10" x14ac:dyDescent="0.2">
      <c r="A675" s="217"/>
      <c r="B675" s="217"/>
      <c r="C675" s="217"/>
      <c r="D675" s="217"/>
      <c r="E675" s="217"/>
      <c r="F675" s="217"/>
      <c r="G675" s="217"/>
      <c r="H675" s="217"/>
      <c r="I675" s="217"/>
      <c r="J675" s="217"/>
    </row>
    <row r="676" spans="1:10" x14ac:dyDescent="0.2">
      <c r="A676" s="217"/>
      <c r="B676" s="217"/>
      <c r="C676" s="217"/>
      <c r="D676" s="217"/>
      <c r="E676" s="217"/>
      <c r="F676" s="217"/>
      <c r="G676" s="217"/>
      <c r="H676" s="217"/>
      <c r="I676" s="217"/>
      <c r="J676" s="217"/>
    </row>
    <row r="677" spans="1:10" x14ac:dyDescent="0.2">
      <c r="A677" s="217"/>
      <c r="B677" s="217"/>
      <c r="C677" s="217"/>
      <c r="D677" s="217"/>
      <c r="E677" s="217"/>
      <c r="F677" s="217"/>
      <c r="G677" s="217"/>
      <c r="H677" s="217"/>
      <c r="I677" s="217"/>
      <c r="J677" s="217"/>
    </row>
    <row r="678" spans="1:10" x14ac:dyDescent="0.2">
      <c r="A678" s="217"/>
      <c r="B678" s="217"/>
      <c r="C678" s="217"/>
      <c r="D678" s="217"/>
      <c r="E678" s="217"/>
      <c r="F678" s="217"/>
      <c r="G678" s="217"/>
      <c r="H678" s="217"/>
      <c r="I678" s="217"/>
      <c r="J678" s="217"/>
    </row>
    <row r="679" spans="1:10" x14ac:dyDescent="0.2">
      <c r="A679" s="217"/>
      <c r="B679" s="217"/>
      <c r="C679" s="217"/>
      <c r="D679" s="217"/>
      <c r="E679" s="217"/>
      <c r="F679" s="217"/>
      <c r="G679" s="217"/>
      <c r="H679" s="217"/>
      <c r="I679" s="217"/>
      <c r="J679" s="217"/>
    </row>
    <row r="680" spans="1:10" x14ac:dyDescent="0.2">
      <c r="A680" s="217"/>
      <c r="B680" s="217"/>
      <c r="C680" s="217"/>
      <c r="D680" s="217"/>
      <c r="E680" s="217"/>
      <c r="F680" s="217"/>
      <c r="G680" s="217"/>
      <c r="H680" s="217"/>
      <c r="I680" s="217"/>
      <c r="J680" s="217"/>
    </row>
    <row r="681" spans="1:10" x14ac:dyDescent="0.2">
      <c r="A681" s="217"/>
      <c r="B681" s="217"/>
      <c r="C681" s="217"/>
      <c r="D681" s="217"/>
      <c r="E681" s="217"/>
      <c r="F681" s="217"/>
      <c r="G681" s="217"/>
      <c r="H681" s="217"/>
      <c r="I681" s="217"/>
      <c r="J681" s="217"/>
    </row>
    <row r="682" spans="1:10" x14ac:dyDescent="0.2">
      <c r="A682" s="217"/>
      <c r="B682" s="217"/>
      <c r="C682" s="217"/>
      <c r="D682" s="217"/>
      <c r="E682" s="217"/>
      <c r="F682" s="217"/>
      <c r="G682" s="217"/>
      <c r="H682" s="217"/>
      <c r="I682" s="217"/>
      <c r="J682" s="217"/>
    </row>
    <row r="683" spans="1:10" x14ac:dyDescent="0.2">
      <c r="A683" s="217"/>
      <c r="B683" s="217"/>
      <c r="C683" s="217"/>
      <c r="D683" s="217"/>
      <c r="E683" s="217"/>
      <c r="F683" s="217"/>
      <c r="G683" s="217"/>
      <c r="H683" s="217"/>
      <c r="I683" s="217"/>
      <c r="J683" s="217"/>
    </row>
    <row r="684" spans="1:10" x14ac:dyDescent="0.2">
      <c r="A684" s="217"/>
      <c r="B684" s="217"/>
      <c r="C684" s="217"/>
      <c r="D684" s="217"/>
      <c r="E684" s="217"/>
      <c r="F684" s="217"/>
      <c r="G684" s="217"/>
      <c r="H684" s="217"/>
      <c r="I684" s="217"/>
      <c r="J684" s="217"/>
    </row>
    <row r="685" spans="1:10" x14ac:dyDescent="0.2">
      <c r="A685" s="217"/>
      <c r="B685" s="217"/>
      <c r="C685" s="217"/>
      <c r="D685" s="217"/>
      <c r="E685" s="217"/>
      <c r="F685" s="217"/>
      <c r="G685" s="217"/>
      <c r="H685" s="217"/>
      <c r="I685" s="217"/>
      <c r="J685" s="217"/>
    </row>
    <row r="686" spans="1:10" x14ac:dyDescent="0.2">
      <c r="A686" s="217"/>
      <c r="B686" s="217"/>
      <c r="C686" s="217"/>
      <c r="D686" s="217"/>
      <c r="E686" s="217"/>
      <c r="F686" s="217"/>
      <c r="G686" s="217"/>
      <c r="H686" s="217"/>
      <c r="I686" s="217"/>
      <c r="J686" s="217"/>
    </row>
    <row r="687" spans="1:10" x14ac:dyDescent="0.2">
      <c r="A687" s="217"/>
      <c r="B687" s="217"/>
      <c r="C687" s="217"/>
      <c r="D687" s="217"/>
      <c r="E687" s="217"/>
      <c r="F687" s="217"/>
      <c r="G687" s="217"/>
      <c r="H687" s="217"/>
      <c r="I687" s="217"/>
      <c r="J687" s="217"/>
    </row>
    <row r="688" spans="1:10" x14ac:dyDescent="0.2">
      <c r="A688" s="217"/>
      <c r="B688" s="217"/>
      <c r="C688" s="217"/>
      <c r="D688" s="217"/>
      <c r="E688" s="217"/>
      <c r="F688" s="217"/>
      <c r="G688" s="217"/>
      <c r="H688" s="217"/>
      <c r="I688" s="217"/>
      <c r="J688" s="217"/>
    </row>
    <row r="689" spans="1:10" x14ac:dyDescent="0.2">
      <c r="A689" s="217"/>
      <c r="B689" s="217"/>
      <c r="C689" s="217"/>
      <c r="D689" s="217"/>
      <c r="E689" s="217"/>
      <c r="F689" s="217"/>
      <c r="G689" s="217"/>
      <c r="H689" s="217"/>
      <c r="I689" s="217"/>
      <c r="J689" s="217"/>
    </row>
    <row r="690" spans="1:10" x14ac:dyDescent="0.2">
      <c r="A690" s="217"/>
      <c r="B690" s="217"/>
      <c r="C690" s="217"/>
      <c r="D690" s="217"/>
      <c r="E690" s="217"/>
      <c r="F690" s="217"/>
      <c r="G690" s="217"/>
      <c r="H690" s="217"/>
      <c r="I690" s="217"/>
      <c r="J690" s="217"/>
    </row>
    <row r="691" spans="1:10" x14ac:dyDescent="0.2">
      <c r="A691" s="217"/>
      <c r="B691" s="217"/>
      <c r="C691" s="217"/>
      <c r="D691" s="217"/>
      <c r="E691" s="217"/>
      <c r="F691" s="217"/>
      <c r="G691" s="217"/>
      <c r="H691" s="217"/>
      <c r="I691" s="217"/>
      <c r="J691" s="217"/>
    </row>
    <row r="692" spans="1:10" x14ac:dyDescent="0.2">
      <c r="A692" s="217"/>
      <c r="B692" s="217"/>
      <c r="C692" s="217"/>
      <c r="D692" s="217"/>
      <c r="E692" s="217"/>
      <c r="F692" s="217"/>
      <c r="G692" s="217"/>
      <c r="H692" s="217"/>
      <c r="I692" s="217"/>
      <c r="J692" s="217"/>
    </row>
    <row r="693" spans="1:10" x14ac:dyDescent="0.2">
      <c r="A693" s="217"/>
      <c r="B693" s="217"/>
      <c r="C693" s="217"/>
      <c r="D693" s="217"/>
      <c r="E693" s="217"/>
      <c r="F693" s="217"/>
      <c r="G693" s="217"/>
      <c r="H693" s="217"/>
      <c r="I693" s="217"/>
      <c r="J693" s="217"/>
    </row>
    <row r="694" spans="1:10" x14ac:dyDescent="0.2">
      <c r="A694" s="217"/>
      <c r="B694" s="217"/>
      <c r="C694" s="217"/>
      <c r="D694" s="217"/>
      <c r="E694" s="217"/>
      <c r="F694" s="217"/>
      <c r="G694" s="217"/>
      <c r="H694" s="217"/>
      <c r="I694" s="217"/>
      <c r="J694" s="217"/>
    </row>
    <row r="695" spans="1:10" x14ac:dyDescent="0.2">
      <c r="A695" s="217"/>
      <c r="B695" s="217"/>
      <c r="C695" s="217"/>
      <c r="D695" s="217"/>
      <c r="E695" s="217"/>
      <c r="F695" s="217"/>
      <c r="G695" s="217"/>
      <c r="H695" s="217"/>
      <c r="I695" s="217"/>
      <c r="J695" s="217"/>
    </row>
    <row r="696" spans="1:10" x14ac:dyDescent="0.2">
      <c r="A696" s="217"/>
      <c r="B696" s="217"/>
      <c r="C696" s="217"/>
      <c r="D696" s="217"/>
      <c r="E696" s="217"/>
      <c r="F696" s="217"/>
      <c r="G696" s="217"/>
      <c r="H696" s="217"/>
      <c r="I696" s="217"/>
      <c r="J696" s="217"/>
    </row>
    <row r="697" spans="1:10" x14ac:dyDescent="0.2">
      <c r="A697" s="217"/>
      <c r="B697" s="217"/>
      <c r="C697" s="217"/>
      <c r="D697" s="217"/>
      <c r="E697" s="217"/>
      <c r="F697" s="217"/>
      <c r="G697" s="217"/>
      <c r="H697" s="217"/>
      <c r="I697" s="217"/>
      <c r="J697" s="217"/>
    </row>
    <row r="698" spans="1:10" x14ac:dyDescent="0.2">
      <c r="A698" s="217"/>
      <c r="B698" s="217"/>
      <c r="C698" s="217"/>
      <c r="D698" s="217"/>
      <c r="E698" s="217"/>
      <c r="F698" s="217"/>
      <c r="G698" s="217"/>
      <c r="H698" s="217"/>
      <c r="I698" s="217"/>
      <c r="J698" s="217"/>
    </row>
    <row r="699" spans="1:10" x14ac:dyDescent="0.2">
      <c r="A699" s="217"/>
      <c r="B699" s="217"/>
      <c r="C699" s="217"/>
      <c r="D699" s="217"/>
      <c r="E699" s="217"/>
      <c r="F699" s="217"/>
      <c r="G699" s="217"/>
      <c r="H699" s="217"/>
      <c r="I699" s="217"/>
      <c r="J699" s="217"/>
    </row>
    <row r="700" spans="1:10" x14ac:dyDescent="0.2">
      <c r="A700" s="217"/>
      <c r="B700" s="217"/>
      <c r="C700" s="217"/>
      <c r="D700" s="217"/>
      <c r="E700" s="217"/>
      <c r="F700" s="217"/>
      <c r="G700" s="217"/>
      <c r="H700" s="217"/>
      <c r="I700" s="217"/>
      <c r="J700" s="217"/>
    </row>
    <row r="701" spans="1:10" x14ac:dyDescent="0.2">
      <c r="A701" s="217"/>
      <c r="B701" s="217"/>
      <c r="C701" s="217"/>
      <c r="D701" s="217"/>
      <c r="E701" s="217"/>
      <c r="F701" s="217"/>
      <c r="G701" s="217"/>
      <c r="H701" s="217"/>
      <c r="I701" s="217"/>
      <c r="J701" s="217"/>
    </row>
    <row r="702" spans="1:10" x14ac:dyDescent="0.2">
      <c r="A702" s="217"/>
      <c r="B702" s="217"/>
      <c r="C702" s="217"/>
      <c r="D702" s="217"/>
      <c r="E702" s="217"/>
      <c r="F702" s="217"/>
      <c r="G702" s="217"/>
      <c r="H702" s="217"/>
      <c r="I702" s="217"/>
      <c r="J702" s="217"/>
    </row>
    <row r="703" spans="1:10" x14ac:dyDescent="0.2">
      <c r="A703" s="217"/>
      <c r="B703" s="217"/>
      <c r="C703" s="217"/>
      <c r="D703" s="217"/>
      <c r="E703" s="217"/>
      <c r="F703" s="217"/>
      <c r="G703" s="217"/>
      <c r="H703" s="217"/>
      <c r="I703" s="217"/>
      <c r="J703" s="217"/>
    </row>
    <row r="704" spans="1:10" x14ac:dyDescent="0.2">
      <c r="A704" s="217"/>
      <c r="B704" s="217"/>
      <c r="C704" s="217"/>
      <c r="D704" s="217"/>
      <c r="E704" s="217"/>
      <c r="F704" s="217"/>
      <c r="G704" s="217"/>
      <c r="H704" s="217"/>
      <c r="I704" s="217"/>
      <c r="J704" s="217"/>
    </row>
    <row r="705" spans="1:10" x14ac:dyDescent="0.2">
      <c r="A705" s="217"/>
      <c r="B705" s="217"/>
      <c r="C705" s="217"/>
      <c r="D705" s="217"/>
      <c r="E705" s="217"/>
      <c r="F705" s="217"/>
      <c r="G705" s="217"/>
      <c r="H705" s="217"/>
      <c r="I705" s="217"/>
      <c r="J705" s="217"/>
    </row>
    <row r="706" spans="1:10" x14ac:dyDescent="0.2">
      <c r="A706" s="217"/>
      <c r="B706" s="217"/>
      <c r="C706" s="217"/>
      <c r="D706" s="217"/>
      <c r="E706" s="217"/>
      <c r="F706" s="217"/>
      <c r="G706" s="217"/>
      <c r="H706" s="217"/>
      <c r="I706" s="217"/>
      <c r="J706" s="217"/>
    </row>
    <row r="707" spans="1:10" x14ac:dyDescent="0.2">
      <c r="A707" s="217"/>
      <c r="B707" s="217"/>
      <c r="C707" s="217"/>
      <c r="D707" s="217"/>
      <c r="E707" s="217"/>
      <c r="F707" s="217"/>
      <c r="G707" s="217"/>
      <c r="H707" s="217"/>
      <c r="I707" s="217"/>
      <c r="J707" s="217"/>
    </row>
    <row r="708" spans="1:10" x14ac:dyDescent="0.2">
      <c r="A708" s="217"/>
      <c r="B708" s="217"/>
      <c r="C708" s="217"/>
      <c r="D708" s="217"/>
      <c r="E708" s="217"/>
      <c r="F708" s="217"/>
      <c r="G708" s="217"/>
      <c r="H708" s="217"/>
      <c r="I708" s="217"/>
      <c r="J708" s="217"/>
    </row>
    <row r="709" spans="1:10" x14ac:dyDescent="0.2">
      <c r="A709" s="217"/>
      <c r="B709" s="217"/>
      <c r="C709" s="217"/>
      <c r="D709" s="217"/>
      <c r="E709" s="217"/>
      <c r="F709" s="217"/>
      <c r="G709" s="217"/>
      <c r="H709" s="217"/>
      <c r="I709" s="217"/>
      <c r="J709" s="217"/>
    </row>
    <row r="710" spans="1:10" x14ac:dyDescent="0.2">
      <c r="A710" s="217"/>
      <c r="B710" s="217"/>
      <c r="C710" s="217"/>
      <c r="D710" s="217"/>
      <c r="E710" s="217"/>
      <c r="F710" s="217"/>
      <c r="G710" s="217"/>
      <c r="H710" s="217"/>
      <c r="I710" s="217"/>
      <c r="J710" s="217"/>
    </row>
    <row r="711" spans="1:10" x14ac:dyDescent="0.2">
      <c r="A711" s="217"/>
      <c r="B711" s="217"/>
      <c r="C711" s="217"/>
      <c r="D711" s="217"/>
      <c r="E711" s="217"/>
      <c r="F711" s="217"/>
      <c r="G711" s="217"/>
      <c r="H711" s="217"/>
      <c r="I711" s="217"/>
      <c r="J711" s="217"/>
    </row>
    <row r="712" spans="1:10" x14ac:dyDescent="0.2">
      <c r="A712" s="217"/>
      <c r="B712" s="217"/>
      <c r="C712" s="217"/>
      <c r="D712" s="217"/>
      <c r="E712" s="217"/>
      <c r="F712" s="217"/>
      <c r="G712" s="217"/>
      <c r="H712" s="217"/>
      <c r="I712" s="217"/>
      <c r="J712" s="217"/>
    </row>
    <row r="713" spans="1:10" x14ac:dyDescent="0.2">
      <c r="A713" s="217"/>
      <c r="B713" s="217"/>
      <c r="C713" s="217"/>
      <c r="D713" s="217"/>
      <c r="E713" s="217"/>
      <c r="F713" s="217"/>
      <c r="G713" s="217"/>
      <c r="H713" s="217"/>
      <c r="I713" s="217"/>
      <c r="J713" s="217"/>
    </row>
    <row r="714" spans="1:10" x14ac:dyDescent="0.2">
      <c r="A714" s="217"/>
      <c r="B714" s="217"/>
      <c r="C714" s="217"/>
      <c r="D714" s="217"/>
      <c r="E714" s="217"/>
      <c r="F714" s="217"/>
      <c r="G714" s="217"/>
      <c r="H714" s="217"/>
      <c r="I714" s="217"/>
      <c r="J714" s="217"/>
    </row>
    <row r="715" spans="1:10" x14ac:dyDescent="0.2">
      <c r="A715" s="217"/>
      <c r="B715" s="217"/>
      <c r="C715" s="217"/>
      <c r="D715" s="217"/>
      <c r="E715" s="217"/>
      <c r="F715" s="217"/>
      <c r="G715" s="217"/>
      <c r="H715" s="217"/>
      <c r="I715" s="217"/>
      <c r="J715" s="217"/>
    </row>
    <row r="716" spans="1:10" x14ac:dyDescent="0.2">
      <c r="A716" s="217"/>
      <c r="B716" s="217"/>
      <c r="C716" s="217"/>
      <c r="D716" s="217"/>
      <c r="E716" s="217"/>
      <c r="F716" s="217"/>
      <c r="G716" s="217"/>
      <c r="H716" s="217"/>
      <c r="I716" s="217"/>
      <c r="J716" s="217"/>
    </row>
    <row r="717" spans="1:10" x14ac:dyDescent="0.2">
      <c r="A717" s="217"/>
      <c r="B717" s="217"/>
      <c r="C717" s="217"/>
      <c r="D717" s="217"/>
      <c r="E717" s="217"/>
      <c r="F717" s="217"/>
      <c r="G717" s="217"/>
      <c r="H717" s="217"/>
      <c r="I717" s="217"/>
      <c r="J717" s="217"/>
    </row>
    <row r="718" spans="1:10" x14ac:dyDescent="0.2">
      <c r="A718" s="217"/>
      <c r="B718" s="217"/>
      <c r="C718" s="217"/>
      <c r="D718" s="217"/>
      <c r="E718" s="217"/>
      <c r="F718" s="217"/>
      <c r="G718" s="217"/>
      <c r="H718" s="217"/>
      <c r="I718" s="217"/>
      <c r="J718" s="217"/>
    </row>
    <row r="719" spans="1:10" x14ac:dyDescent="0.2">
      <c r="A719" s="217"/>
      <c r="B719" s="217"/>
      <c r="C719" s="217"/>
      <c r="D719" s="217"/>
      <c r="E719" s="217"/>
      <c r="F719" s="217"/>
      <c r="G719" s="217"/>
      <c r="H719" s="217"/>
      <c r="I719" s="217"/>
      <c r="J719" s="217"/>
    </row>
    <row r="720" spans="1:10" x14ac:dyDescent="0.2">
      <c r="A720" s="217"/>
      <c r="B720" s="217"/>
      <c r="C720" s="217"/>
      <c r="D720" s="217"/>
      <c r="E720" s="217"/>
      <c r="F720" s="217"/>
      <c r="G720" s="217"/>
      <c r="H720" s="217"/>
      <c r="I720" s="217"/>
      <c r="J720" s="217"/>
    </row>
    <row r="721" spans="1:10" x14ac:dyDescent="0.2">
      <c r="A721" s="217"/>
      <c r="B721" s="217"/>
      <c r="C721" s="217"/>
      <c r="D721" s="217"/>
      <c r="E721" s="217"/>
      <c r="F721" s="217"/>
      <c r="G721" s="217"/>
      <c r="H721" s="217"/>
      <c r="I721" s="217"/>
      <c r="J721" s="217"/>
    </row>
    <row r="722" spans="1:10" x14ac:dyDescent="0.2">
      <c r="A722" s="217"/>
      <c r="B722" s="217"/>
      <c r="C722" s="217"/>
      <c r="D722" s="217"/>
      <c r="E722" s="217"/>
      <c r="F722" s="217"/>
      <c r="G722" s="217"/>
      <c r="H722" s="217"/>
      <c r="I722" s="217"/>
      <c r="J722" s="217"/>
    </row>
    <row r="723" spans="1:10" x14ac:dyDescent="0.2">
      <c r="A723" s="217"/>
      <c r="B723" s="217"/>
      <c r="C723" s="217"/>
      <c r="D723" s="217"/>
      <c r="E723" s="217"/>
      <c r="F723" s="217"/>
      <c r="G723" s="217"/>
      <c r="H723" s="217"/>
      <c r="I723" s="217"/>
      <c r="J723" s="217"/>
    </row>
    <row r="724" spans="1:10" x14ac:dyDescent="0.2">
      <c r="A724" s="217"/>
      <c r="B724" s="217"/>
      <c r="C724" s="217"/>
      <c r="D724" s="217"/>
      <c r="E724" s="217"/>
      <c r="F724" s="217"/>
      <c r="G724" s="217"/>
      <c r="H724" s="217"/>
      <c r="I724" s="217"/>
      <c r="J724" s="217"/>
    </row>
    <row r="725" spans="1:10" x14ac:dyDescent="0.2">
      <c r="A725" s="217"/>
      <c r="B725" s="217"/>
      <c r="C725" s="217"/>
      <c r="D725" s="217"/>
      <c r="E725" s="217"/>
      <c r="F725" s="217"/>
      <c r="G725" s="217"/>
      <c r="H725" s="217"/>
      <c r="I725" s="217"/>
      <c r="J725" s="217"/>
    </row>
    <row r="726" spans="1:10" x14ac:dyDescent="0.2">
      <c r="A726" s="217"/>
      <c r="B726" s="217"/>
      <c r="C726" s="217"/>
      <c r="D726" s="217"/>
      <c r="E726" s="217"/>
      <c r="F726" s="217"/>
      <c r="G726" s="217"/>
      <c r="H726" s="217"/>
      <c r="I726" s="217"/>
      <c r="J726" s="217"/>
    </row>
    <row r="727" spans="1:10" x14ac:dyDescent="0.2">
      <c r="A727" s="217"/>
      <c r="B727" s="217"/>
      <c r="C727" s="217"/>
      <c r="D727" s="217"/>
      <c r="E727" s="217"/>
      <c r="F727" s="217"/>
      <c r="G727" s="217"/>
      <c r="H727" s="217"/>
      <c r="I727" s="217"/>
      <c r="J727" s="217"/>
    </row>
    <row r="728" spans="1:10" x14ac:dyDescent="0.2">
      <c r="A728" s="217"/>
      <c r="B728" s="217"/>
      <c r="C728" s="217"/>
      <c r="D728" s="217"/>
      <c r="E728" s="217"/>
      <c r="F728" s="217"/>
      <c r="G728" s="217"/>
      <c r="H728" s="217"/>
      <c r="I728" s="217"/>
      <c r="J728" s="217"/>
    </row>
    <row r="729" spans="1:10" x14ac:dyDescent="0.2">
      <c r="A729" s="217"/>
      <c r="B729" s="217"/>
      <c r="C729" s="217"/>
      <c r="D729" s="217"/>
      <c r="E729" s="217"/>
      <c r="F729" s="217"/>
      <c r="G729" s="217"/>
      <c r="H729" s="217"/>
      <c r="I729" s="217"/>
      <c r="J729" s="217"/>
    </row>
    <row r="730" spans="1:10" x14ac:dyDescent="0.2">
      <c r="A730" s="217"/>
      <c r="B730" s="217"/>
      <c r="C730" s="217"/>
      <c r="D730" s="217"/>
      <c r="E730" s="217"/>
      <c r="F730" s="217"/>
      <c r="G730" s="217"/>
      <c r="H730" s="217"/>
      <c r="I730" s="217"/>
      <c r="J730" s="217"/>
    </row>
    <row r="731" spans="1:10" x14ac:dyDescent="0.2">
      <c r="A731" s="217"/>
      <c r="B731" s="217"/>
      <c r="C731" s="217"/>
      <c r="D731" s="217"/>
      <c r="E731" s="217"/>
      <c r="F731" s="217"/>
      <c r="G731" s="217"/>
      <c r="H731" s="217"/>
      <c r="I731" s="217"/>
      <c r="J731" s="217"/>
    </row>
    <row r="732" spans="1:10" x14ac:dyDescent="0.2">
      <c r="A732" s="217"/>
      <c r="B732" s="217"/>
      <c r="C732" s="217"/>
      <c r="D732" s="217"/>
      <c r="E732" s="217"/>
      <c r="F732" s="217"/>
      <c r="G732" s="217"/>
      <c r="H732" s="217"/>
      <c r="I732" s="217"/>
      <c r="J732" s="217"/>
    </row>
    <row r="733" spans="1:10" x14ac:dyDescent="0.2">
      <c r="A733" s="217"/>
      <c r="B733" s="217"/>
      <c r="C733" s="217"/>
      <c r="D733" s="217"/>
      <c r="E733" s="217"/>
      <c r="F733" s="217"/>
      <c r="G733" s="217"/>
      <c r="H733" s="217"/>
      <c r="I733" s="217"/>
      <c r="J733" s="217"/>
    </row>
    <row r="734" spans="1:10" x14ac:dyDescent="0.2">
      <c r="A734" s="217"/>
      <c r="B734" s="217"/>
      <c r="C734" s="217"/>
      <c r="D734" s="217"/>
      <c r="E734" s="217"/>
      <c r="F734" s="217"/>
      <c r="G734" s="217"/>
      <c r="H734" s="217"/>
      <c r="I734" s="217"/>
      <c r="J734" s="217"/>
    </row>
    <row r="735" spans="1:10" x14ac:dyDescent="0.2">
      <c r="A735" s="217"/>
      <c r="B735" s="217"/>
      <c r="C735" s="217"/>
      <c r="D735" s="217"/>
      <c r="E735" s="217"/>
      <c r="F735" s="217"/>
      <c r="G735" s="217"/>
      <c r="H735" s="217"/>
      <c r="I735" s="217"/>
      <c r="J735" s="217"/>
    </row>
    <row r="736" spans="1:10" x14ac:dyDescent="0.2">
      <c r="A736" s="217"/>
      <c r="B736" s="217"/>
      <c r="C736" s="217"/>
      <c r="D736" s="217"/>
      <c r="E736" s="217"/>
      <c r="F736" s="217"/>
      <c r="G736" s="217"/>
      <c r="H736" s="217"/>
      <c r="I736" s="217"/>
      <c r="J736" s="217"/>
    </row>
    <row r="737" spans="1:10" x14ac:dyDescent="0.2">
      <c r="A737" s="217"/>
      <c r="B737" s="217"/>
      <c r="C737" s="217"/>
      <c r="D737" s="217"/>
      <c r="E737" s="217"/>
      <c r="F737" s="217"/>
      <c r="G737" s="217"/>
      <c r="H737" s="217"/>
      <c r="I737" s="217"/>
      <c r="J737" s="217"/>
    </row>
    <row r="738" spans="1:10" x14ac:dyDescent="0.2">
      <c r="A738" s="217"/>
      <c r="B738" s="217"/>
      <c r="C738" s="217"/>
      <c r="D738" s="217"/>
      <c r="E738" s="217"/>
      <c r="F738" s="217"/>
      <c r="G738" s="217"/>
      <c r="H738" s="217"/>
      <c r="I738" s="217"/>
      <c r="J738" s="217"/>
    </row>
    <row r="739" spans="1:10" x14ac:dyDescent="0.2">
      <c r="A739" s="217"/>
      <c r="B739" s="217"/>
      <c r="C739" s="217"/>
      <c r="D739" s="217"/>
      <c r="E739" s="217"/>
      <c r="F739" s="217"/>
      <c r="G739" s="217"/>
      <c r="H739" s="217"/>
      <c r="I739" s="217"/>
      <c r="J739" s="217"/>
    </row>
    <row r="740" spans="1:10" x14ac:dyDescent="0.2">
      <c r="A740" s="217"/>
      <c r="B740" s="217"/>
      <c r="C740" s="217"/>
      <c r="D740" s="217"/>
      <c r="E740" s="217"/>
      <c r="F740" s="217"/>
      <c r="G740" s="217"/>
      <c r="H740" s="217"/>
      <c r="I740" s="217"/>
      <c r="J740" s="217"/>
    </row>
    <row r="741" spans="1:10" x14ac:dyDescent="0.2">
      <c r="A741" s="217"/>
      <c r="B741" s="217"/>
      <c r="C741" s="217"/>
      <c r="D741" s="217"/>
      <c r="E741" s="217"/>
      <c r="F741" s="217"/>
      <c r="G741" s="217"/>
      <c r="H741" s="217"/>
      <c r="I741" s="217"/>
      <c r="J741" s="217"/>
    </row>
    <row r="742" spans="1:10" x14ac:dyDescent="0.2">
      <c r="A742" s="217"/>
      <c r="B742" s="217"/>
      <c r="C742" s="217"/>
      <c r="D742" s="217"/>
      <c r="E742" s="217"/>
      <c r="F742" s="217"/>
      <c r="G742" s="217"/>
      <c r="H742" s="217"/>
      <c r="I742" s="217"/>
      <c r="J742" s="217"/>
    </row>
    <row r="743" spans="1:10" x14ac:dyDescent="0.2">
      <c r="A743" s="217"/>
      <c r="B743" s="217"/>
      <c r="C743" s="217"/>
      <c r="D743" s="217"/>
      <c r="E743" s="217"/>
      <c r="F743" s="217"/>
      <c r="G743" s="217"/>
      <c r="H743" s="217"/>
      <c r="I743" s="217"/>
      <c r="J743" s="217"/>
    </row>
    <row r="744" spans="1:10" x14ac:dyDescent="0.2">
      <c r="A744" s="217"/>
      <c r="B744" s="217"/>
      <c r="C744" s="217"/>
      <c r="D744" s="217"/>
      <c r="E744" s="217"/>
      <c r="F744" s="217"/>
      <c r="G744" s="217"/>
      <c r="H744" s="217"/>
      <c r="I744" s="217"/>
      <c r="J744" s="217"/>
    </row>
    <row r="745" spans="1:10" x14ac:dyDescent="0.2">
      <c r="A745" s="217"/>
      <c r="B745" s="217"/>
      <c r="C745" s="217"/>
      <c r="D745" s="217"/>
      <c r="E745" s="217"/>
      <c r="F745" s="217"/>
      <c r="G745" s="217"/>
      <c r="H745" s="217"/>
      <c r="I745" s="217"/>
      <c r="J745" s="217"/>
    </row>
    <row r="746" spans="1:10" x14ac:dyDescent="0.2">
      <c r="A746" s="217"/>
      <c r="B746" s="217"/>
      <c r="C746" s="217"/>
      <c r="D746" s="217"/>
      <c r="E746" s="217"/>
      <c r="F746" s="217"/>
      <c r="G746" s="217"/>
      <c r="H746" s="217"/>
      <c r="I746" s="217"/>
      <c r="J746" s="217"/>
    </row>
    <row r="747" spans="1:10" x14ac:dyDescent="0.2">
      <c r="A747" s="217"/>
      <c r="B747" s="217"/>
      <c r="C747" s="217"/>
      <c r="D747" s="217"/>
      <c r="E747" s="217"/>
      <c r="F747" s="217"/>
      <c r="G747" s="217"/>
      <c r="H747" s="217"/>
      <c r="I747" s="217"/>
      <c r="J747" s="217"/>
    </row>
    <row r="748" spans="1:10" x14ac:dyDescent="0.2">
      <c r="A748" s="217"/>
      <c r="B748" s="217"/>
      <c r="C748" s="217"/>
      <c r="D748" s="217"/>
      <c r="E748" s="217"/>
      <c r="F748" s="217"/>
      <c r="G748" s="217"/>
      <c r="H748" s="217"/>
      <c r="I748" s="217"/>
      <c r="J748" s="217"/>
    </row>
    <row r="749" spans="1:10" x14ac:dyDescent="0.2">
      <c r="A749" s="217"/>
      <c r="B749" s="217"/>
      <c r="C749" s="217"/>
      <c r="D749" s="217"/>
      <c r="E749" s="217"/>
      <c r="F749" s="217"/>
      <c r="G749" s="217"/>
      <c r="H749" s="217"/>
      <c r="I749" s="217"/>
      <c r="J749" s="217"/>
    </row>
    <row r="750" spans="1:10" x14ac:dyDescent="0.2">
      <c r="A750" s="217"/>
      <c r="B750" s="217"/>
      <c r="C750" s="217"/>
      <c r="D750" s="217"/>
      <c r="E750" s="217"/>
      <c r="F750" s="217"/>
      <c r="G750" s="217"/>
      <c r="H750" s="217"/>
      <c r="I750" s="217"/>
      <c r="J750" s="217"/>
    </row>
    <row r="751" spans="1:10" x14ac:dyDescent="0.2">
      <c r="A751" s="217"/>
      <c r="B751" s="217"/>
      <c r="C751" s="217"/>
      <c r="D751" s="217"/>
      <c r="E751" s="217"/>
      <c r="F751" s="217"/>
      <c r="G751" s="217"/>
      <c r="H751" s="217"/>
      <c r="I751" s="217"/>
      <c r="J751" s="217"/>
    </row>
    <row r="752" spans="1:10" x14ac:dyDescent="0.2">
      <c r="A752" s="217"/>
      <c r="B752" s="217"/>
      <c r="C752" s="217"/>
      <c r="D752" s="217"/>
      <c r="E752" s="217"/>
      <c r="F752" s="217"/>
      <c r="G752" s="217"/>
      <c r="H752" s="217"/>
      <c r="I752" s="217"/>
      <c r="J752" s="217"/>
    </row>
    <row r="753" spans="1:10" x14ac:dyDescent="0.2">
      <c r="A753" s="217"/>
      <c r="B753" s="217"/>
      <c r="C753" s="217"/>
      <c r="D753" s="217"/>
      <c r="E753" s="217"/>
      <c r="F753" s="217"/>
      <c r="G753" s="217"/>
      <c r="H753" s="217"/>
      <c r="I753" s="217"/>
      <c r="J753" s="217"/>
    </row>
    <row r="754" spans="1:10" x14ac:dyDescent="0.2">
      <c r="A754" s="217"/>
      <c r="B754" s="217"/>
      <c r="C754" s="217"/>
      <c r="D754" s="217"/>
      <c r="E754" s="217"/>
      <c r="F754" s="217"/>
      <c r="G754" s="217"/>
      <c r="H754" s="217"/>
      <c r="I754" s="217"/>
      <c r="J754" s="217"/>
    </row>
    <row r="755" spans="1:10" x14ac:dyDescent="0.2">
      <c r="A755" s="217"/>
      <c r="B755" s="217"/>
      <c r="C755" s="217"/>
      <c r="D755" s="217"/>
      <c r="E755" s="217"/>
      <c r="F755" s="217"/>
      <c r="G755" s="217"/>
      <c r="H755" s="217"/>
      <c r="I755" s="217"/>
      <c r="J755" s="217"/>
    </row>
    <row r="756" spans="1:10" x14ac:dyDescent="0.2">
      <c r="A756" s="217"/>
      <c r="B756" s="217"/>
      <c r="C756" s="217"/>
      <c r="D756" s="217"/>
      <c r="E756" s="217"/>
      <c r="F756" s="217"/>
      <c r="G756" s="217"/>
      <c r="H756" s="217"/>
      <c r="I756" s="217"/>
      <c r="J756" s="217"/>
    </row>
    <row r="757" spans="1:10" x14ac:dyDescent="0.2">
      <c r="A757" s="217"/>
      <c r="B757" s="217"/>
      <c r="C757" s="217"/>
      <c r="D757" s="217"/>
      <c r="E757" s="217"/>
      <c r="F757" s="217"/>
      <c r="G757" s="217"/>
      <c r="H757" s="217"/>
      <c r="I757" s="217"/>
      <c r="J757" s="217"/>
    </row>
    <row r="758" spans="1:10" x14ac:dyDescent="0.2">
      <c r="A758" s="217"/>
      <c r="B758" s="217"/>
      <c r="C758" s="217"/>
      <c r="D758" s="217"/>
      <c r="E758" s="217"/>
      <c r="F758" s="217"/>
      <c r="G758" s="217"/>
      <c r="H758" s="217"/>
      <c r="I758" s="217"/>
      <c r="J758" s="217"/>
    </row>
    <row r="759" spans="1:10" x14ac:dyDescent="0.2">
      <c r="A759" s="217"/>
      <c r="B759" s="217"/>
      <c r="C759" s="217"/>
      <c r="D759" s="217"/>
      <c r="E759" s="217"/>
      <c r="F759" s="217"/>
      <c r="G759" s="217"/>
      <c r="H759" s="217"/>
      <c r="I759" s="217"/>
      <c r="J759" s="217"/>
    </row>
    <row r="760" spans="1:10" x14ac:dyDescent="0.2">
      <c r="A760" s="217"/>
      <c r="B760" s="217"/>
      <c r="C760" s="217"/>
      <c r="D760" s="217"/>
      <c r="E760" s="217"/>
      <c r="F760" s="217"/>
      <c r="G760" s="217"/>
      <c r="H760" s="217"/>
      <c r="I760" s="217"/>
      <c r="J760" s="217"/>
    </row>
    <row r="761" spans="1:10" x14ac:dyDescent="0.2">
      <c r="A761" s="217"/>
      <c r="B761" s="217"/>
      <c r="C761" s="217"/>
      <c r="D761" s="217"/>
      <c r="E761" s="217"/>
      <c r="F761" s="217"/>
      <c r="G761" s="217"/>
      <c r="H761" s="217"/>
      <c r="I761" s="217"/>
      <c r="J761" s="217"/>
    </row>
    <row r="762" spans="1:10" x14ac:dyDescent="0.2">
      <c r="A762" s="217"/>
      <c r="B762" s="217"/>
      <c r="C762" s="217"/>
      <c r="D762" s="217"/>
      <c r="E762" s="217"/>
      <c r="F762" s="217"/>
      <c r="G762" s="217"/>
      <c r="H762" s="217"/>
      <c r="I762" s="217"/>
      <c r="J762" s="217"/>
    </row>
    <row r="763" spans="1:10" x14ac:dyDescent="0.2">
      <c r="A763" s="217"/>
      <c r="B763" s="217"/>
      <c r="C763" s="217"/>
      <c r="D763" s="217"/>
      <c r="E763" s="217"/>
      <c r="F763" s="217"/>
      <c r="G763" s="217"/>
      <c r="H763" s="217"/>
      <c r="I763" s="217"/>
      <c r="J763" s="217"/>
    </row>
    <row r="764" spans="1:10" x14ac:dyDescent="0.2">
      <c r="A764" s="217"/>
      <c r="B764" s="217"/>
      <c r="C764" s="217"/>
      <c r="D764" s="217"/>
      <c r="E764" s="217"/>
      <c r="F764" s="217"/>
      <c r="G764" s="217"/>
      <c r="H764" s="217"/>
      <c r="I764" s="217"/>
      <c r="J764" s="217"/>
    </row>
    <row r="765" spans="1:10" x14ac:dyDescent="0.2">
      <c r="A765" s="217"/>
      <c r="B765" s="217"/>
      <c r="C765" s="217"/>
      <c r="D765" s="217"/>
      <c r="E765" s="217"/>
      <c r="F765" s="217"/>
      <c r="G765" s="217"/>
      <c r="H765" s="217"/>
      <c r="I765" s="217"/>
      <c r="J765" s="217"/>
    </row>
    <row r="766" spans="1:10" x14ac:dyDescent="0.2">
      <c r="A766" s="217"/>
      <c r="B766" s="217"/>
      <c r="C766" s="217"/>
      <c r="D766" s="217"/>
      <c r="E766" s="217"/>
      <c r="F766" s="217"/>
      <c r="G766" s="217"/>
      <c r="H766" s="217"/>
      <c r="I766" s="217"/>
      <c r="J766" s="217"/>
    </row>
    <row r="767" spans="1:10" x14ac:dyDescent="0.2">
      <c r="A767" s="217"/>
      <c r="B767" s="217"/>
      <c r="C767" s="217"/>
      <c r="D767" s="217"/>
      <c r="E767" s="217"/>
      <c r="F767" s="217"/>
      <c r="G767" s="217"/>
      <c r="H767" s="217"/>
      <c r="I767" s="217"/>
      <c r="J767" s="217"/>
    </row>
    <row r="768" spans="1:10" x14ac:dyDescent="0.2">
      <c r="A768" s="217"/>
      <c r="B768" s="217"/>
      <c r="C768" s="217"/>
      <c r="D768" s="217"/>
      <c r="E768" s="217"/>
      <c r="F768" s="217"/>
      <c r="G768" s="217"/>
      <c r="H768" s="217"/>
      <c r="I768" s="217"/>
      <c r="J768" s="217"/>
    </row>
    <row r="769" spans="1:10" x14ac:dyDescent="0.2">
      <c r="A769" s="217"/>
      <c r="B769" s="217"/>
      <c r="C769" s="217"/>
      <c r="D769" s="217"/>
      <c r="E769" s="217"/>
      <c r="F769" s="217"/>
      <c r="G769" s="217"/>
      <c r="H769" s="217"/>
      <c r="I769" s="217"/>
      <c r="J769" s="217"/>
    </row>
    <row r="770" spans="1:10" x14ac:dyDescent="0.2">
      <c r="A770" s="217"/>
      <c r="B770" s="217"/>
      <c r="C770" s="217"/>
      <c r="D770" s="217"/>
      <c r="E770" s="217"/>
      <c r="F770" s="217"/>
      <c r="G770" s="217"/>
      <c r="H770" s="217"/>
      <c r="I770" s="217"/>
      <c r="J770" s="217"/>
    </row>
    <row r="771" spans="1:10" x14ac:dyDescent="0.2">
      <c r="A771" s="217"/>
      <c r="B771" s="217"/>
      <c r="C771" s="217"/>
      <c r="D771" s="217"/>
      <c r="E771" s="217"/>
      <c r="F771" s="217"/>
      <c r="G771" s="217"/>
      <c r="H771" s="217"/>
      <c r="I771" s="217"/>
      <c r="J771" s="217"/>
    </row>
    <row r="772" spans="1:10" x14ac:dyDescent="0.2">
      <c r="A772" s="217"/>
      <c r="B772" s="217"/>
      <c r="C772" s="217"/>
      <c r="D772" s="217"/>
      <c r="E772" s="217"/>
      <c r="F772" s="217"/>
      <c r="G772" s="217"/>
      <c r="H772" s="217"/>
      <c r="I772" s="217"/>
      <c r="J772" s="217"/>
    </row>
    <row r="773" spans="1:10" x14ac:dyDescent="0.2">
      <c r="A773" s="217"/>
      <c r="B773" s="217"/>
      <c r="C773" s="217"/>
      <c r="D773" s="217"/>
      <c r="E773" s="217"/>
      <c r="F773" s="217"/>
      <c r="G773" s="217"/>
      <c r="H773" s="217"/>
      <c r="I773" s="217"/>
      <c r="J773" s="217"/>
    </row>
    <row r="774" spans="1:10" x14ac:dyDescent="0.2">
      <c r="A774" s="217"/>
      <c r="B774" s="217"/>
      <c r="C774" s="217"/>
      <c r="D774" s="217"/>
      <c r="E774" s="217"/>
      <c r="F774" s="217"/>
      <c r="G774" s="217"/>
      <c r="H774" s="217"/>
      <c r="I774" s="217"/>
      <c r="J774" s="217"/>
    </row>
    <row r="775" spans="1:10" x14ac:dyDescent="0.2">
      <c r="A775" s="217"/>
      <c r="B775" s="217"/>
      <c r="C775" s="217"/>
      <c r="D775" s="217"/>
      <c r="E775" s="217"/>
      <c r="F775" s="217"/>
      <c r="G775" s="217"/>
      <c r="H775" s="217"/>
      <c r="I775" s="217"/>
      <c r="J775" s="217"/>
    </row>
    <row r="776" spans="1:10" x14ac:dyDescent="0.2">
      <c r="A776" s="217"/>
      <c r="B776" s="217"/>
      <c r="C776" s="217"/>
      <c r="D776" s="217"/>
      <c r="E776" s="217"/>
      <c r="F776" s="217"/>
      <c r="G776" s="217"/>
      <c r="H776" s="217"/>
      <c r="I776" s="217"/>
      <c r="J776" s="217"/>
    </row>
    <row r="777" spans="1:10" x14ac:dyDescent="0.2">
      <c r="A777" s="217"/>
      <c r="B777" s="217"/>
      <c r="C777" s="217"/>
      <c r="D777" s="217"/>
      <c r="E777" s="217"/>
      <c r="F777" s="217"/>
      <c r="G777" s="217"/>
      <c r="H777" s="217"/>
      <c r="I777" s="217"/>
      <c r="J777" s="217"/>
    </row>
    <row r="778" spans="1:10" x14ac:dyDescent="0.2">
      <c r="A778" s="217"/>
      <c r="B778" s="217"/>
      <c r="C778" s="217"/>
      <c r="D778" s="217"/>
      <c r="E778" s="217"/>
      <c r="F778" s="217"/>
      <c r="G778" s="217"/>
      <c r="H778" s="217"/>
      <c r="I778" s="217"/>
      <c r="J778" s="217"/>
    </row>
    <row r="779" spans="1:10" x14ac:dyDescent="0.2">
      <c r="A779" s="217"/>
      <c r="B779" s="217"/>
      <c r="C779" s="217"/>
      <c r="D779" s="217"/>
      <c r="E779" s="217"/>
      <c r="F779" s="217"/>
      <c r="G779" s="217"/>
      <c r="H779" s="217"/>
      <c r="I779" s="217"/>
      <c r="J779" s="217"/>
    </row>
    <row r="780" spans="1:10" x14ac:dyDescent="0.2">
      <c r="A780" s="217"/>
      <c r="B780" s="217"/>
      <c r="C780" s="217"/>
      <c r="D780" s="217"/>
      <c r="E780" s="217"/>
      <c r="F780" s="217"/>
      <c r="G780" s="217"/>
      <c r="H780" s="217"/>
      <c r="I780" s="217"/>
      <c r="J780" s="217"/>
    </row>
    <row r="781" spans="1:10" x14ac:dyDescent="0.2">
      <c r="A781" s="217"/>
      <c r="B781" s="217"/>
      <c r="C781" s="217"/>
      <c r="D781" s="217"/>
      <c r="E781" s="217"/>
      <c r="F781" s="217"/>
      <c r="G781" s="217"/>
      <c r="H781" s="217"/>
      <c r="I781" s="217"/>
      <c r="J781" s="217"/>
    </row>
    <row r="782" spans="1:10" x14ac:dyDescent="0.2">
      <c r="A782" s="217"/>
      <c r="B782" s="217"/>
      <c r="C782" s="217"/>
      <c r="D782" s="217"/>
      <c r="E782" s="217"/>
      <c r="F782" s="217"/>
      <c r="G782" s="217"/>
      <c r="H782" s="217"/>
      <c r="I782" s="217"/>
      <c r="J782" s="217"/>
    </row>
    <row r="783" spans="1:10" x14ac:dyDescent="0.2">
      <c r="A783" s="217"/>
      <c r="B783" s="217"/>
      <c r="C783" s="217"/>
      <c r="D783" s="217"/>
      <c r="E783" s="217"/>
      <c r="F783" s="217"/>
      <c r="G783" s="217"/>
      <c r="H783" s="217"/>
      <c r="I783" s="217"/>
      <c r="J783" s="217"/>
    </row>
    <row r="784" spans="1:10" x14ac:dyDescent="0.2">
      <c r="A784" s="217"/>
      <c r="B784" s="217"/>
      <c r="C784" s="217"/>
      <c r="D784" s="217"/>
      <c r="E784" s="217"/>
      <c r="F784" s="217"/>
      <c r="G784" s="217"/>
      <c r="H784" s="217"/>
      <c r="I784" s="217"/>
      <c r="J784" s="217"/>
    </row>
    <row r="785" spans="1:10" x14ac:dyDescent="0.2">
      <c r="A785" s="217"/>
      <c r="B785" s="217"/>
      <c r="C785" s="217"/>
      <c r="D785" s="217"/>
      <c r="E785" s="217"/>
      <c r="F785" s="217"/>
      <c r="G785" s="217"/>
      <c r="H785" s="217"/>
      <c r="I785" s="217"/>
      <c r="J785" s="217"/>
    </row>
    <row r="786" spans="1:10" x14ac:dyDescent="0.2">
      <c r="A786" s="217"/>
      <c r="B786" s="217"/>
      <c r="C786" s="217"/>
      <c r="D786" s="217"/>
      <c r="E786" s="217"/>
      <c r="F786" s="217"/>
      <c r="G786" s="217"/>
      <c r="H786" s="217"/>
      <c r="I786" s="217"/>
      <c r="J786" s="217"/>
    </row>
    <row r="787" spans="1:10" x14ac:dyDescent="0.2">
      <c r="A787" s="217"/>
      <c r="B787" s="217"/>
      <c r="C787" s="217"/>
      <c r="D787" s="217"/>
      <c r="E787" s="217"/>
      <c r="F787" s="217"/>
      <c r="G787" s="217"/>
      <c r="H787" s="217"/>
      <c r="I787" s="217"/>
      <c r="J787" s="217"/>
    </row>
    <row r="788" spans="1:10" x14ac:dyDescent="0.2">
      <c r="A788" s="217"/>
      <c r="B788" s="217"/>
      <c r="C788" s="217"/>
      <c r="D788" s="217"/>
      <c r="E788" s="217"/>
      <c r="F788" s="217"/>
      <c r="G788" s="217"/>
      <c r="H788" s="217"/>
      <c r="I788" s="217"/>
      <c r="J788" s="217"/>
    </row>
    <row r="789" spans="1:10" x14ac:dyDescent="0.2">
      <c r="A789" s="217"/>
      <c r="B789" s="217"/>
      <c r="C789" s="217"/>
      <c r="D789" s="217"/>
      <c r="E789" s="217"/>
      <c r="F789" s="217"/>
      <c r="G789" s="217"/>
      <c r="H789" s="217"/>
      <c r="I789" s="217"/>
      <c r="J789" s="217"/>
    </row>
    <row r="790" spans="1:10" x14ac:dyDescent="0.2">
      <c r="A790" s="217"/>
      <c r="B790" s="217"/>
      <c r="C790" s="217"/>
      <c r="D790" s="217"/>
      <c r="E790" s="217"/>
      <c r="F790" s="217"/>
      <c r="G790" s="217"/>
      <c r="H790" s="217"/>
      <c r="I790" s="217"/>
      <c r="J790" s="217"/>
    </row>
    <row r="791" spans="1:10" x14ac:dyDescent="0.2">
      <c r="A791" s="217"/>
      <c r="B791" s="217"/>
      <c r="C791" s="217"/>
      <c r="D791" s="217"/>
      <c r="E791" s="217"/>
      <c r="F791" s="217"/>
      <c r="G791" s="217"/>
      <c r="H791" s="217"/>
      <c r="I791" s="217"/>
      <c r="J791" s="217"/>
    </row>
    <row r="792" spans="1:10" x14ac:dyDescent="0.2">
      <c r="A792" s="217"/>
      <c r="B792" s="217"/>
      <c r="C792" s="217"/>
      <c r="D792" s="217"/>
      <c r="E792" s="217"/>
      <c r="F792" s="217"/>
      <c r="G792" s="217"/>
      <c r="H792" s="217"/>
      <c r="I792" s="217"/>
      <c r="J792" s="217"/>
    </row>
    <row r="793" spans="1:10" x14ac:dyDescent="0.2">
      <c r="A793" s="217"/>
      <c r="B793" s="217"/>
      <c r="C793" s="217"/>
      <c r="D793" s="217"/>
      <c r="E793" s="217"/>
      <c r="F793" s="217"/>
      <c r="G793" s="217"/>
      <c r="H793" s="217"/>
      <c r="I793" s="217"/>
      <c r="J793" s="217"/>
    </row>
    <row r="794" spans="1:10" x14ac:dyDescent="0.2">
      <c r="A794" s="217"/>
      <c r="B794" s="217"/>
      <c r="C794" s="217"/>
      <c r="D794" s="217"/>
      <c r="E794" s="217"/>
      <c r="F794" s="217"/>
      <c r="G794" s="217"/>
      <c r="H794" s="217"/>
      <c r="I794" s="217"/>
      <c r="J794" s="217"/>
    </row>
    <row r="795" spans="1:10" x14ac:dyDescent="0.2">
      <c r="A795" s="217"/>
      <c r="B795" s="217"/>
      <c r="C795" s="217"/>
      <c r="D795" s="217"/>
      <c r="E795" s="217"/>
      <c r="F795" s="217"/>
      <c r="G795" s="217"/>
      <c r="H795" s="217"/>
      <c r="I795" s="217"/>
      <c r="J795" s="217"/>
    </row>
    <row r="796" spans="1:10" x14ac:dyDescent="0.2">
      <c r="A796" s="217"/>
      <c r="B796" s="217"/>
      <c r="C796" s="217"/>
      <c r="D796" s="217"/>
      <c r="E796" s="217"/>
      <c r="F796" s="217"/>
      <c r="G796" s="217"/>
      <c r="H796" s="217"/>
      <c r="I796" s="217"/>
      <c r="J796" s="217"/>
    </row>
    <row r="797" spans="1:10" x14ac:dyDescent="0.2">
      <c r="A797" s="217"/>
      <c r="B797" s="217"/>
      <c r="C797" s="217"/>
      <c r="D797" s="217"/>
      <c r="E797" s="217"/>
      <c r="F797" s="217"/>
      <c r="G797" s="217"/>
      <c r="H797" s="217"/>
      <c r="I797" s="217"/>
      <c r="J797" s="217"/>
    </row>
    <row r="798" spans="1:10" x14ac:dyDescent="0.2">
      <c r="A798" s="217"/>
      <c r="B798" s="217"/>
      <c r="C798" s="217"/>
      <c r="D798" s="217"/>
      <c r="E798" s="217"/>
      <c r="F798" s="217"/>
      <c r="G798" s="217"/>
      <c r="H798" s="217"/>
      <c r="I798" s="217"/>
      <c r="J798" s="217"/>
    </row>
    <row r="799" spans="1:10" x14ac:dyDescent="0.2">
      <c r="A799" s="217"/>
      <c r="B799" s="217"/>
      <c r="C799" s="217"/>
      <c r="D799" s="217"/>
      <c r="E799" s="217"/>
      <c r="F799" s="217"/>
      <c r="G799" s="217"/>
      <c r="H799" s="217"/>
      <c r="I799" s="217"/>
      <c r="J799" s="217"/>
    </row>
    <row r="800" spans="1:10" x14ac:dyDescent="0.2">
      <c r="A800" s="217"/>
      <c r="B800" s="217"/>
      <c r="C800" s="217"/>
      <c r="D800" s="217"/>
      <c r="E800" s="217"/>
      <c r="F800" s="217"/>
      <c r="G800" s="217"/>
      <c r="H800" s="217"/>
      <c r="I800" s="217"/>
      <c r="J800" s="217"/>
    </row>
    <row r="801" spans="1:10" x14ac:dyDescent="0.2">
      <c r="A801" s="217"/>
      <c r="B801" s="217"/>
      <c r="C801" s="217"/>
      <c r="D801" s="217"/>
      <c r="E801" s="217"/>
      <c r="F801" s="217"/>
      <c r="G801" s="217"/>
      <c r="H801" s="217"/>
      <c r="I801" s="217"/>
      <c r="J801" s="217"/>
    </row>
    <row r="802" spans="1:10" x14ac:dyDescent="0.2">
      <c r="A802" s="217"/>
      <c r="B802" s="217"/>
      <c r="C802" s="217"/>
      <c r="D802" s="217"/>
      <c r="E802" s="217"/>
      <c r="F802" s="217"/>
      <c r="G802" s="217"/>
      <c r="H802" s="217"/>
      <c r="I802" s="217"/>
      <c r="J802" s="217"/>
    </row>
    <row r="803" spans="1:10" x14ac:dyDescent="0.2">
      <c r="A803" s="217"/>
      <c r="B803" s="217"/>
      <c r="C803" s="217"/>
      <c r="D803" s="217"/>
      <c r="E803" s="217"/>
      <c r="F803" s="217"/>
      <c r="G803" s="217"/>
      <c r="H803" s="217"/>
      <c r="I803" s="217"/>
      <c r="J803" s="217"/>
    </row>
    <row r="804" spans="1:10" x14ac:dyDescent="0.2">
      <c r="A804" s="217"/>
      <c r="B804" s="217"/>
      <c r="C804" s="217"/>
      <c r="D804" s="217"/>
      <c r="E804" s="217"/>
      <c r="F804" s="217"/>
      <c r="G804" s="217"/>
      <c r="H804" s="217"/>
      <c r="I804" s="217"/>
      <c r="J804" s="217"/>
    </row>
    <row r="805" spans="1:10" x14ac:dyDescent="0.2">
      <c r="A805" s="217"/>
      <c r="B805" s="217"/>
      <c r="C805" s="217"/>
      <c r="D805" s="217"/>
      <c r="E805" s="217"/>
      <c r="F805" s="217"/>
      <c r="G805" s="217"/>
      <c r="H805" s="217"/>
      <c r="I805" s="217"/>
      <c r="J805" s="217"/>
    </row>
    <row r="806" spans="1:10" x14ac:dyDescent="0.2">
      <c r="A806" s="217"/>
      <c r="B806" s="217"/>
      <c r="C806" s="217"/>
      <c r="D806" s="217"/>
      <c r="E806" s="217"/>
      <c r="F806" s="217"/>
      <c r="G806" s="217"/>
      <c r="H806" s="217"/>
      <c r="I806" s="217"/>
      <c r="J806" s="217"/>
    </row>
    <row r="807" spans="1:10" x14ac:dyDescent="0.2">
      <c r="A807" s="217"/>
      <c r="B807" s="217"/>
      <c r="C807" s="217"/>
      <c r="D807" s="217"/>
      <c r="E807" s="217"/>
      <c r="F807" s="217"/>
      <c r="G807" s="217"/>
      <c r="H807" s="217"/>
      <c r="I807" s="217"/>
      <c r="J807" s="217"/>
    </row>
    <row r="808" spans="1:10" x14ac:dyDescent="0.2">
      <c r="A808" s="217"/>
      <c r="B808" s="217"/>
      <c r="C808" s="217"/>
      <c r="D808" s="217"/>
      <c r="E808" s="217"/>
      <c r="F808" s="217"/>
      <c r="G808" s="217"/>
      <c r="H808" s="217"/>
      <c r="I808" s="217"/>
      <c r="J808" s="217"/>
    </row>
    <row r="809" spans="1:10" x14ac:dyDescent="0.2">
      <c r="A809" s="217"/>
      <c r="B809" s="217"/>
      <c r="C809" s="217"/>
      <c r="D809" s="217"/>
      <c r="E809" s="217"/>
      <c r="F809" s="217"/>
      <c r="G809" s="217"/>
      <c r="H809" s="217"/>
      <c r="I809" s="217"/>
      <c r="J809" s="217"/>
    </row>
    <row r="810" spans="1:10" x14ac:dyDescent="0.2">
      <c r="A810" s="217"/>
      <c r="B810" s="217"/>
      <c r="C810" s="217"/>
      <c r="D810" s="217"/>
      <c r="E810" s="217"/>
      <c r="F810" s="217"/>
      <c r="G810" s="217"/>
      <c r="H810" s="217"/>
      <c r="I810" s="217"/>
      <c r="J810" s="217"/>
    </row>
    <row r="811" spans="1:10" x14ac:dyDescent="0.2">
      <c r="A811" s="217"/>
      <c r="B811" s="217"/>
      <c r="C811" s="217"/>
      <c r="D811" s="217"/>
      <c r="E811" s="217"/>
      <c r="F811" s="217"/>
      <c r="G811" s="217"/>
      <c r="H811" s="217"/>
      <c r="I811" s="217"/>
      <c r="J811" s="217"/>
    </row>
    <row r="812" spans="1:10" x14ac:dyDescent="0.2">
      <c r="A812" s="217"/>
      <c r="B812" s="217"/>
      <c r="C812" s="217"/>
      <c r="D812" s="217"/>
      <c r="E812" s="217"/>
      <c r="F812" s="217"/>
      <c r="G812" s="217"/>
      <c r="H812" s="217"/>
      <c r="I812" s="217"/>
      <c r="J812" s="217"/>
    </row>
    <row r="813" spans="1:10" x14ac:dyDescent="0.2">
      <c r="A813" s="217"/>
      <c r="B813" s="217"/>
      <c r="C813" s="217"/>
      <c r="D813" s="217"/>
      <c r="E813" s="217"/>
      <c r="F813" s="217"/>
      <c r="G813" s="217"/>
      <c r="H813" s="217"/>
      <c r="I813" s="217"/>
      <c r="J813" s="217"/>
    </row>
    <row r="814" spans="1:10" x14ac:dyDescent="0.2">
      <c r="A814" s="217"/>
      <c r="B814" s="217"/>
      <c r="C814" s="217"/>
      <c r="D814" s="217"/>
      <c r="E814" s="217"/>
      <c r="F814" s="217"/>
      <c r="G814" s="217"/>
      <c r="H814" s="217"/>
      <c r="I814" s="217"/>
      <c r="J814" s="217"/>
    </row>
    <row r="815" spans="1:10" x14ac:dyDescent="0.2">
      <c r="A815" s="217"/>
      <c r="B815" s="217"/>
      <c r="C815" s="217"/>
      <c r="D815" s="217"/>
      <c r="E815" s="217"/>
      <c r="F815" s="217"/>
      <c r="G815" s="217"/>
      <c r="H815" s="217"/>
      <c r="I815" s="217"/>
      <c r="J815" s="217"/>
    </row>
    <row r="816" spans="1:10" x14ac:dyDescent="0.2">
      <c r="A816" s="217"/>
      <c r="B816" s="217"/>
      <c r="C816" s="217"/>
      <c r="D816" s="217"/>
      <c r="E816" s="217"/>
      <c r="F816" s="217"/>
      <c r="G816" s="217"/>
      <c r="H816" s="217"/>
      <c r="I816" s="217"/>
      <c r="J816" s="217"/>
    </row>
    <row r="817" spans="1:10" x14ac:dyDescent="0.2">
      <c r="A817" s="217"/>
      <c r="B817" s="217"/>
      <c r="C817" s="217"/>
      <c r="D817" s="217"/>
      <c r="E817" s="217"/>
      <c r="F817" s="217"/>
      <c r="G817" s="217"/>
      <c r="H817" s="217"/>
      <c r="I817" s="217"/>
      <c r="J817" s="217"/>
    </row>
    <row r="818" spans="1:10" x14ac:dyDescent="0.2">
      <c r="A818" s="217"/>
      <c r="B818" s="217"/>
      <c r="C818" s="217"/>
      <c r="D818" s="217"/>
      <c r="E818" s="217"/>
      <c r="F818" s="217"/>
      <c r="G818" s="217"/>
      <c r="H818" s="217"/>
      <c r="I818" s="217"/>
      <c r="J818" s="217"/>
    </row>
    <row r="819" spans="1:10" x14ac:dyDescent="0.2">
      <c r="A819" s="217"/>
      <c r="B819" s="217"/>
      <c r="C819" s="217"/>
      <c r="D819" s="217"/>
      <c r="E819" s="217"/>
      <c r="F819" s="217"/>
      <c r="G819" s="217"/>
      <c r="H819" s="217"/>
      <c r="I819" s="217"/>
      <c r="J819" s="217"/>
    </row>
    <row r="820" spans="1:10" x14ac:dyDescent="0.2">
      <c r="A820" s="217"/>
      <c r="B820" s="217"/>
      <c r="C820" s="217"/>
      <c r="D820" s="217"/>
      <c r="E820" s="217"/>
      <c r="F820" s="217"/>
      <c r="G820" s="217"/>
      <c r="H820" s="217"/>
      <c r="I820" s="217"/>
      <c r="J820" s="217"/>
    </row>
    <row r="821" spans="1:10" x14ac:dyDescent="0.2">
      <c r="A821" s="217"/>
      <c r="B821" s="217"/>
      <c r="C821" s="217"/>
      <c r="D821" s="217"/>
      <c r="E821" s="217"/>
      <c r="F821" s="217"/>
      <c r="G821" s="217"/>
      <c r="H821" s="217"/>
      <c r="I821" s="217"/>
      <c r="J821" s="217"/>
    </row>
    <row r="822" spans="1:10" x14ac:dyDescent="0.2">
      <c r="A822" s="217"/>
      <c r="B822" s="217"/>
      <c r="C822" s="217"/>
      <c r="D822" s="217"/>
      <c r="E822" s="217"/>
      <c r="F822" s="217"/>
      <c r="G822" s="217"/>
      <c r="H822" s="217"/>
      <c r="I822" s="217"/>
      <c r="J822" s="217"/>
    </row>
    <row r="823" spans="1:10" x14ac:dyDescent="0.2">
      <c r="A823" s="217"/>
      <c r="B823" s="217"/>
      <c r="C823" s="217"/>
      <c r="D823" s="217"/>
      <c r="E823" s="217"/>
      <c r="F823" s="217"/>
      <c r="G823" s="217"/>
      <c r="H823" s="217"/>
      <c r="I823" s="217"/>
      <c r="J823" s="217"/>
    </row>
    <row r="824" spans="1:10" x14ac:dyDescent="0.2">
      <c r="A824" s="217"/>
      <c r="B824" s="217"/>
      <c r="C824" s="217"/>
      <c r="D824" s="217"/>
      <c r="E824" s="217"/>
      <c r="F824" s="217"/>
      <c r="G824" s="217"/>
      <c r="H824" s="217"/>
      <c r="I824" s="217"/>
      <c r="J824" s="217"/>
    </row>
    <row r="825" spans="1:10" x14ac:dyDescent="0.2">
      <c r="A825" s="217"/>
      <c r="B825" s="217"/>
      <c r="C825" s="217"/>
      <c r="D825" s="217"/>
      <c r="E825" s="217"/>
      <c r="F825" s="217"/>
      <c r="G825" s="217"/>
      <c r="H825" s="217"/>
      <c r="I825" s="217"/>
      <c r="J825" s="217"/>
    </row>
    <row r="826" spans="1:10" x14ac:dyDescent="0.2">
      <c r="A826" s="217"/>
      <c r="B826" s="217"/>
      <c r="C826" s="217"/>
      <c r="D826" s="217"/>
      <c r="E826" s="217"/>
      <c r="F826" s="217"/>
      <c r="G826" s="217"/>
      <c r="H826" s="217"/>
      <c r="I826" s="217"/>
      <c r="J826" s="217"/>
    </row>
    <row r="827" spans="1:10" x14ac:dyDescent="0.2">
      <c r="A827" s="217"/>
      <c r="B827" s="217"/>
      <c r="C827" s="217"/>
      <c r="D827" s="217"/>
      <c r="E827" s="217"/>
      <c r="F827" s="217"/>
      <c r="G827" s="217"/>
      <c r="H827" s="217"/>
      <c r="I827" s="217"/>
      <c r="J827" s="217"/>
    </row>
    <row r="828" spans="1:10" x14ac:dyDescent="0.2">
      <c r="A828" s="217"/>
      <c r="B828" s="217"/>
      <c r="C828" s="217"/>
      <c r="D828" s="217"/>
      <c r="E828" s="217"/>
      <c r="F828" s="217"/>
      <c r="G828" s="217"/>
      <c r="H828" s="217"/>
      <c r="I828" s="217"/>
      <c r="J828" s="217"/>
    </row>
    <row r="829" spans="1:10" x14ac:dyDescent="0.2">
      <c r="A829" s="217"/>
      <c r="B829" s="217"/>
      <c r="C829" s="217"/>
      <c r="D829" s="217"/>
      <c r="E829" s="217"/>
      <c r="F829" s="217"/>
      <c r="G829" s="217"/>
      <c r="H829" s="217"/>
      <c r="I829" s="217"/>
      <c r="J829" s="217"/>
    </row>
    <row r="830" spans="1:10" x14ac:dyDescent="0.2">
      <c r="A830" s="217"/>
      <c r="B830" s="217"/>
      <c r="C830" s="217"/>
      <c r="D830" s="217"/>
      <c r="E830" s="217"/>
      <c r="F830" s="217"/>
      <c r="G830" s="217"/>
      <c r="H830" s="217"/>
      <c r="I830" s="217"/>
      <c r="J830" s="217"/>
    </row>
    <row r="831" spans="1:10" x14ac:dyDescent="0.2">
      <c r="A831" s="217"/>
      <c r="B831" s="217"/>
      <c r="C831" s="217"/>
      <c r="D831" s="217"/>
      <c r="E831" s="217"/>
      <c r="F831" s="217"/>
      <c r="G831" s="217"/>
      <c r="H831" s="217"/>
      <c r="I831" s="217"/>
      <c r="J831" s="217"/>
    </row>
    <row r="832" spans="1:10" x14ac:dyDescent="0.2">
      <c r="A832" s="217"/>
      <c r="B832" s="217"/>
      <c r="C832" s="217"/>
      <c r="D832" s="217"/>
      <c r="E832" s="217"/>
      <c r="F832" s="217"/>
      <c r="G832" s="217"/>
      <c r="H832" s="217"/>
      <c r="I832" s="217"/>
      <c r="J832" s="217"/>
    </row>
    <row r="833" spans="1:10" x14ac:dyDescent="0.2">
      <c r="A833" s="217"/>
      <c r="B833" s="217"/>
      <c r="C833" s="217"/>
      <c r="D833" s="217"/>
      <c r="E833" s="217"/>
      <c r="F833" s="217"/>
      <c r="G833" s="217"/>
      <c r="H833" s="217"/>
      <c r="I833" s="217"/>
      <c r="J833" s="217"/>
    </row>
    <row r="834" spans="1:10" x14ac:dyDescent="0.2">
      <c r="A834" s="217"/>
      <c r="B834" s="217"/>
      <c r="C834" s="217"/>
      <c r="D834" s="217"/>
      <c r="E834" s="217"/>
      <c r="F834" s="217"/>
      <c r="G834" s="217"/>
      <c r="H834" s="217"/>
      <c r="I834" s="217"/>
      <c r="J834" s="217"/>
    </row>
    <row r="835" spans="1:10" x14ac:dyDescent="0.2">
      <c r="A835" s="217"/>
      <c r="B835" s="217"/>
      <c r="C835" s="217"/>
      <c r="D835" s="217"/>
      <c r="E835" s="217"/>
      <c r="F835" s="217"/>
      <c r="G835" s="217"/>
      <c r="H835" s="217"/>
      <c r="I835" s="217"/>
      <c r="J835" s="217"/>
    </row>
    <row r="836" spans="1:10" x14ac:dyDescent="0.2">
      <c r="A836" s="217"/>
      <c r="B836" s="217"/>
      <c r="C836" s="217"/>
      <c r="D836" s="217"/>
      <c r="E836" s="217"/>
      <c r="F836" s="217"/>
      <c r="G836" s="217"/>
      <c r="H836" s="217"/>
      <c r="I836" s="217"/>
      <c r="J836" s="217"/>
    </row>
    <row r="837" spans="1:10" x14ac:dyDescent="0.2">
      <c r="A837" s="217"/>
      <c r="B837" s="217"/>
      <c r="C837" s="217"/>
      <c r="D837" s="217"/>
      <c r="E837" s="217"/>
      <c r="F837" s="217"/>
      <c r="G837" s="217"/>
      <c r="H837" s="217"/>
      <c r="I837" s="217"/>
      <c r="J837" s="217"/>
    </row>
    <row r="838" spans="1:10" x14ac:dyDescent="0.2">
      <c r="A838" s="217"/>
      <c r="B838" s="217"/>
      <c r="C838" s="217"/>
      <c r="D838" s="217"/>
      <c r="E838" s="217"/>
      <c r="F838" s="217"/>
      <c r="G838" s="217"/>
      <c r="H838" s="217"/>
      <c r="I838" s="217"/>
      <c r="J838" s="217"/>
    </row>
    <row r="839" spans="1:10" x14ac:dyDescent="0.2">
      <c r="A839" s="217"/>
      <c r="B839" s="217"/>
      <c r="C839" s="217"/>
      <c r="D839" s="217"/>
      <c r="E839" s="217"/>
      <c r="F839" s="217"/>
      <c r="G839" s="217"/>
      <c r="H839" s="217"/>
      <c r="I839" s="217"/>
      <c r="J839" s="217"/>
    </row>
    <row r="840" spans="1:10" x14ac:dyDescent="0.2">
      <c r="A840" s="217"/>
      <c r="B840" s="217"/>
      <c r="C840" s="217"/>
      <c r="D840" s="217"/>
      <c r="E840" s="217"/>
      <c r="F840" s="217"/>
      <c r="G840" s="217"/>
      <c r="H840" s="217"/>
      <c r="I840" s="217"/>
      <c r="J840" s="217"/>
    </row>
    <row r="841" spans="1:10" x14ac:dyDescent="0.2">
      <c r="A841" s="217"/>
      <c r="B841" s="217"/>
      <c r="C841" s="217"/>
      <c r="D841" s="217"/>
      <c r="E841" s="217"/>
      <c r="F841" s="217"/>
      <c r="G841" s="217"/>
      <c r="H841" s="217"/>
      <c r="I841" s="217"/>
      <c r="J841" s="217"/>
    </row>
    <row r="842" spans="1:10" x14ac:dyDescent="0.2">
      <c r="A842" s="217"/>
      <c r="B842" s="217"/>
      <c r="C842" s="217"/>
      <c r="D842" s="217"/>
      <c r="E842" s="217"/>
      <c r="F842" s="217"/>
      <c r="G842" s="217"/>
      <c r="H842" s="217"/>
      <c r="I842" s="217"/>
      <c r="J842" s="217"/>
    </row>
    <row r="843" spans="1:10" x14ac:dyDescent="0.2">
      <c r="A843" s="217"/>
      <c r="B843" s="217"/>
      <c r="C843" s="217"/>
      <c r="D843" s="217"/>
      <c r="E843" s="217"/>
      <c r="F843" s="217"/>
      <c r="G843" s="217"/>
      <c r="H843" s="217"/>
      <c r="I843" s="217"/>
      <c r="J843" s="217"/>
    </row>
    <row r="844" spans="1:10" x14ac:dyDescent="0.2">
      <c r="A844" s="217"/>
      <c r="B844" s="217"/>
      <c r="C844" s="217"/>
      <c r="D844" s="217"/>
      <c r="E844" s="217"/>
      <c r="F844" s="217"/>
      <c r="G844" s="217"/>
      <c r="H844" s="217"/>
      <c r="I844" s="217"/>
      <c r="J844" s="217"/>
    </row>
    <row r="845" spans="1:10" x14ac:dyDescent="0.2">
      <c r="A845" s="217"/>
      <c r="B845" s="217"/>
      <c r="C845" s="217"/>
      <c r="D845" s="217"/>
      <c r="E845" s="217"/>
      <c r="F845" s="217"/>
      <c r="G845" s="217"/>
      <c r="H845" s="217"/>
      <c r="I845" s="217"/>
      <c r="J845" s="217"/>
    </row>
    <row r="846" spans="1:10" x14ac:dyDescent="0.2">
      <c r="A846" s="217"/>
      <c r="B846" s="217"/>
      <c r="C846" s="217"/>
      <c r="D846" s="217"/>
      <c r="E846" s="217"/>
      <c r="F846" s="217"/>
      <c r="G846" s="217"/>
      <c r="H846" s="217"/>
      <c r="I846" s="217"/>
      <c r="J846" s="217"/>
    </row>
    <row r="847" spans="1:10" x14ac:dyDescent="0.2">
      <c r="A847" s="217"/>
      <c r="B847" s="217"/>
      <c r="C847" s="217"/>
      <c r="D847" s="217"/>
      <c r="E847" s="217"/>
      <c r="F847" s="217"/>
      <c r="G847" s="217"/>
      <c r="H847" s="217"/>
      <c r="I847" s="217"/>
      <c r="J847" s="217"/>
    </row>
    <row r="848" spans="1:10" x14ac:dyDescent="0.2">
      <c r="A848" s="217"/>
      <c r="B848" s="217"/>
      <c r="C848" s="217"/>
      <c r="D848" s="217"/>
      <c r="E848" s="217"/>
      <c r="F848" s="217"/>
      <c r="G848" s="217"/>
      <c r="H848" s="217"/>
      <c r="I848" s="217"/>
      <c r="J848" s="217"/>
    </row>
    <row r="849" spans="1:10" x14ac:dyDescent="0.2">
      <c r="A849" s="217"/>
      <c r="B849" s="217"/>
      <c r="C849" s="217"/>
      <c r="D849" s="217"/>
      <c r="E849" s="217"/>
      <c r="F849" s="217"/>
      <c r="G849" s="217"/>
      <c r="H849" s="217"/>
      <c r="I849" s="217"/>
      <c r="J849" s="217"/>
    </row>
    <row r="850" spans="1:10" x14ac:dyDescent="0.2">
      <c r="A850" s="217"/>
      <c r="B850" s="217"/>
      <c r="C850" s="217"/>
      <c r="D850" s="217"/>
      <c r="E850" s="217"/>
      <c r="F850" s="217"/>
      <c r="G850" s="217"/>
      <c r="H850" s="217"/>
      <c r="I850" s="217"/>
      <c r="J850" s="217"/>
    </row>
    <row r="851" spans="1:10" x14ac:dyDescent="0.2">
      <c r="A851" s="217"/>
      <c r="B851" s="217"/>
      <c r="C851" s="217"/>
      <c r="D851" s="217"/>
      <c r="E851" s="217"/>
      <c r="F851" s="217"/>
      <c r="G851" s="217"/>
      <c r="H851" s="217"/>
      <c r="I851" s="217"/>
      <c r="J851" s="217"/>
    </row>
    <row r="852" spans="1:10" x14ac:dyDescent="0.2">
      <c r="A852" s="217"/>
      <c r="B852" s="217"/>
      <c r="C852" s="217"/>
      <c r="D852" s="217"/>
      <c r="E852" s="217"/>
      <c r="F852" s="217"/>
      <c r="G852" s="217"/>
      <c r="H852" s="217"/>
      <c r="I852" s="217"/>
      <c r="J852" s="217"/>
    </row>
    <row r="853" spans="1:10" x14ac:dyDescent="0.2">
      <c r="A853" s="217"/>
      <c r="B853" s="217"/>
      <c r="C853" s="217"/>
      <c r="D853" s="217"/>
      <c r="E853" s="217"/>
      <c r="F853" s="217"/>
      <c r="G853" s="217"/>
      <c r="H853" s="217"/>
      <c r="I853" s="217"/>
      <c r="J853" s="217"/>
    </row>
    <row r="854" spans="1:10" x14ac:dyDescent="0.2">
      <c r="A854" s="217"/>
      <c r="B854" s="217"/>
      <c r="C854" s="217"/>
      <c r="D854" s="217"/>
      <c r="E854" s="217"/>
      <c r="F854" s="217"/>
      <c r="G854" s="217"/>
      <c r="H854" s="217"/>
      <c r="I854" s="217"/>
      <c r="J854" s="217"/>
    </row>
    <row r="855" spans="1:10" x14ac:dyDescent="0.2">
      <c r="A855" s="217"/>
      <c r="B855" s="217"/>
      <c r="C855" s="217"/>
      <c r="D855" s="217"/>
      <c r="E855" s="217"/>
      <c r="F855" s="217"/>
      <c r="G855" s="217"/>
      <c r="H855" s="217"/>
      <c r="I855" s="217"/>
      <c r="J855" s="217"/>
    </row>
    <row r="856" spans="1:10" x14ac:dyDescent="0.2">
      <c r="A856" s="217"/>
      <c r="B856" s="217"/>
      <c r="C856" s="217"/>
      <c r="D856" s="217"/>
      <c r="E856" s="217"/>
      <c r="F856" s="217"/>
      <c r="G856" s="217"/>
      <c r="H856" s="217"/>
      <c r="I856" s="217"/>
      <c r="J856" s="217"/>
    </row>
    <row r="857" spans="1:10" x14ac:dyDescent="0.2">
      <c r="A857" s="217"/>
      <c r="B857" s="217"/>
      <c r="C857" s="217"/>
      <c r="D857" s="217"/>
      <c r="E857" s="217"/>
      <c r="F857" s="217"/>
      <c r="G857" s="217"/>
      <c r="H857" s="217"/>
      <c r="I857" s="217"/>
      <c r="J857" s="217"/>
    </row>
    <row r="858" spans="1:10" x14ac:dyDescent="0.2">
      <c r="A858" s="217"/>
      <c r="B858" s="217"/>
      <c r="C858" s="217"/>
      <c r="D858" s="217"/>
      <c r="E858" s="217"/>
      <c r="F858" s="217"/>
      <c r="G858" s="217"/>
      <c r="H858" s="217"/>
      <c r="I858" s="217"/>
      <c r="J858" s="217"/>
    </row>
    <row r="859" spans="1:10" x14ac:dyDescent="0.2">
      <c r="A859" s="217"/>
      <c r="B859" s="217"/>
      <c r="C859" s="217"/>
      <c r="D859" s="217"/>
      <c r="E859" s="217"/>
      <c r="F859" s="217"/>
      <c r="G859" s="217"/>
      <c r="H859" s="217"/>
      <c r="I859" s="217"/>
      <c r="J859" s="217"/>
    </row>
    <row r="860" spans="1:10" x14ac:dyDescent="0.2">
      <c r="A860" s="217"/>
      <c r="B860" s="217"/>
      <c r="C860" s="217"/>
      <c r="D860" s="217"/>
      <c r="E860" s="217"/>
      <c r="F860" s="217"/>
      <c r="G860" s="217"/>
      <c r="H860" s="217"/>
      <c r="I860" s="217"/>
      <c r="J860" s="217"/>
    </row>
    <row r="861" spans="1:10" x14ac:dyDescent="0.2">
      <c r="A861" s="217"/>
      <c r="B861" s="217"/>
      <c r="C861" s="217"/>
      <c r="D861" s="217"/>
      <c r="E861" s="217"/>
      <c r="F861" s="217"/>
      <c r="G861" s="217"/>
      <c r="H861" s="217"/>
      <c r="I861" s="217"/>
      <c r="J861" s="217"/>
    </row>
    <row r="862" spans="1:10" x14ac:dyDescent="0.2">
      <c r="A862" s="217"/>
      <c r="B862" s="217"/>
      <c r="C862" s="217"/>
      <c r="D862" s="217"/>
      <c r="E862" s="217"/>
      <c r="F862" s="217"/>
      <c r="G862" s="217"/>
      <c r="H862" s="217"/>
      <c r="I862" s="217"/>
      <c r="J862" s="217"/>
    </row>
    <row r="863" spans="1:10" x14ac:dyDescent="0.2">
      <c r="A863" s="217"/>
      <c r="B863" s="217"/>
      <c r="C863" s="217"/>
      <c r="D863" s="217"/>
      <c r="E863" s="217"/>
      <c r="F863" s="217"/>
      <c r="G863" s="217"/>
      <c r="H863" s="217"/>
      <c r="I863" s="217"/>
      <c r="J863" s="217"/>
    </row>
    <row r="864" spans="1:10" x14ac:dyDescent="0.2">
      <c r="A864" s="217"/>
      <c r="B864" s="217"/>
      <c r="C864" s="217"/>
      <c r="D864" s="217"/>
      <c r="E864" s="217"/>
      <c r="F864" s="217"/>
      <c r="G864" s="217"/>
      <c r="H864" s="217"/>
      <c r="I864" s="217"/>
      <c r="J864" s="217"/>
    </row>
    <row r="865" spans="1:10" x14ac:dyDescent="0.2">
      <c r="A865" s="217"/>
      <c r="B865" s="217"/>
      <c r="C865" s="217"/>
      <c r="D865" s="217"/>
      <c r="E865" s="217"/>
      <c r="F865" s="217"/>
      <c r="G865" s="217"/>
      <c r="H865" s="217"/>
      <c r="I865" s="217"/>
      <c r="J865" s="217"/>
    </row>
    <row r="866" spans="1:10" x14ac:dyDescent="0.2">
      <c r="A866" s="217"/>
      <c r="B866" s="217"/>
      <c r="C866" s="217"/>
      <c r="D866" s="217"/>
      <c r="E866" s="217"/>
      <c r="F866" s="217"/>
      <c r="G866" s="217"/>
      <c r="H866" s="217"/>
      <c r="I866" s="217"/>
      <c r="J866" s="217"/>
    </row>
    <row r="867" spans="1:10" x14ac:dyDescent="0.2">
      <c r="A867" s="217"/>
      <c r="B867" s="217"/>
      <c r="C867" s="217"/>
      <c r="D867" s="217"/>
      <c r="E867" s="217"/>
      <c r="F867" s="217"/>
      <c r="G867" s="217"/>
      <c r="H867" s="217"/>
      <c r="I867" s="217"/>
      <c r="J867" s="217"/>
    </row>
    <row r="868" spans="1:10" x14ac:dyDescent="0.2">
      <c r="A868" s="217"/>
      <c r="B868" s="217"/>
      <c r="C868" s="217"/>
      <c r="D868" s="217"/>
      <c r="E868" s="217"/>
      <c r="F868" s="217"/>
      <c r="G868" s="217"/>
      <c r="H868" s="217"/>
      <c r="I868" s="217"/>
      <c r="J868" s="217"/>
    </row>
    <row r="869" spans="1:10" x14ac:dyDescent="0.2">
      <c r="A869" s="217"/>
      <c r="B869" s="217"/>
      <c r="C869" s="217"/>
      <c r="D869" s="217"/>
      <c r="E869" s="217"/>
      <c r="F869" s="217"/>
      <c r="G869" s="217"/>
      <c r="H869" s="217"/>
      <c r="I869" s="217"/>
      <c r="J869" s="217"/>
    </row>
    <row r="870" spans="1:10" x14ac:dyDescent="0.2">
      <c r="A870" s="217"/>
      <c r="B870" s="217"/>
      <c r="C870" s="217"/>
      <c r="D870" s="217"/>
      <c r="E870" s="217"/>
      <c r="F870" s="217"/>
      <c r="G870" s="217"/>
      <c r="H870" s="217"/>
      <c r="I870" s="217"/>
      <c r="J870" s="217"/>
    </row>
    <row r="871" spans="1:10" x14ac:dyDescent="0.2">
      <c r="A871" s="217"/>
      <c r="B871" s="217"/>
      <c r="C871" s="217"/>
      <c r="D871" s="217"/>
      <c r="E871" s="217"/>
      <c r="F871" s="217"/>
      <c r="G871" s="217"/>
      <c r="H871" s="217"/>
      <c r="I871" s="217"/>
      <c r="J871" s="217"/>
    </row>
    <row r="872" spans="1:10" x14ac:dyDescent="0.2">
      <c r="A872" s="217"/>
      <c r="B872" s="217"/>
      <c r="C872" s="217"/>
      <c r="D872" s="217"/>
      <c r="E872" s="217"/>
      <c r="F872" s="217"/>
      <c r="G872" s="217"/>
      <c r="H872" s="217"/>
      <c r="I872" s="217"/>
      <c r="J872" s="217"/>
    </row>
    <row r="873" spans="1:10" x14ac:dyDescent="0.2">
      <c r="A873" s="217"/>
      <c r="B873" s="217"/>
      <c r="C873" s="217"/>
      <c r="D873" s="217"/>
      <c r="E873" s="217"/>
      <c r="F873" s="217"/>
      <c r="G873" s="217"/>
      <c r="H873" s="217"/>
      <c r="I873" s="217"/>
      <c r="J873" s="217"/>
    </row>
    <row r="874" spans="1:10" x14ac:dyDescent="0.2">
      <c r="A874" s="217"/>
      <c r="B874" s="217"/>
      <c r="C874" s="217"/>
      <c r="D874" s="217"/>
      <c r="E874" s="217"/>
      <c r="F874" s="217"/>
      <c r="G874" s="217"/>
      <c r="H874" s="217"/>
      <c r="I874" s="217"/>
      <c r="J874" s="217"/>
    </row>
    <row r="875" spans="1:10" x14ac:dyDescent="0.2">
      <c r="A875" s="217"/>
      <c r="B875" s="217"/>
      <c r="C875" s="217"/>
      <c r="D875" s="217"/>
      <c r="E875" s="217"/>
      <c r="F875" s="217"/>
      <c r="G875" s="217"/>
      <c r="H875" s="217"/>
      <c r="I875" s="217"/>
      <c r="J875" s="217"/>
    </row>
    <row r="876" spans="1:10" x14ac:dyDescent="0.2">
      <c r="A876" s="217"/>
      <c r="B876" s="217"/>
      <c r="C876" s="217"/>
      <c r="D876" s="217"/>
      <c r="E876" s="217"/>
      <c r="F876" s="217"/>
      <c r="G876" s="217"/>
      <c r="H876" s="217"/>
      <c r="I876" s="217"/>
      <c r="J876" s="217"/>
    </row>
    <row r="877" spans="1:10" x14ac:dyDescent="0.2">
      <c r="A877" s="217"/>
      <c r="B877" s="217"/>
      <c r="C877" s="217"/>
      <c r="D877" s="217"/>
      <c r="E877" s="217"/>
      <c r="F877" s="217"/>
      <c r="G877" s="217"/>
      <c r="H877" s="217"/>
      <c r="I877" s="217"/>
      <c r="J877" s="217"/>
    </row>
    <row r="878" spans="1:10" x14ac:dyDescent="0.2">
      <c r="A878" s="217"/>
      <c r="B878" s="217"/>
      <c r="C878" s="217"/>
      <c r="D878" s="217"/>
      <c r="E878" s="217"/>
      <c r="F878" s="217"/>
      <c r="G878" s="217"/>
      <c r="H878" s="217"/>
      <c r="I878" s="217"/>
      <c r="J878" s="217"/>
    </row>
    <row r="879" spans="1:10" x14ac:dyDescent="0.2">
      <c r="A879" s="217"/>
      <c r="B879" s="217"/>
      <c r="C879" s="217"/>
      <c r="D879" s="217"/>
      <c r="E879" s="217"/>
      <c r="F879" s="217"/>
      <c r="G879" s="217"/>
      <c r="H879" s="217"/>
      <c r="I879" s="217"/>
      <c r="J879" s="217"/>
    </row>
    <row r="880" spans="1:10" x14ac:dyDescent="0.2">
      <c r="A880" s="217"/>
      <c r="B880" s="217"/>
      <c r="C880" s="217"/>
      <c r="D880" s="217"/>
      <c r="E880" s="217"/>
      <c r="F880" s="217"/>
      <c r="G880" s="217"/>
      <c r="H880" s="217"/>
      <c r="I880" s="217"/>
      <c r="J880" s="217"/>
    </row>
    <row r="881" spans="1:10" x14ac:dyDescent="0.2">
      <c r="A881" s="217"/>
      <c r="B881" s="217"/>
      <c r="C881" s="217"/>
      <c r="D881" s="217"/>
      <c r="E881" s="217"/>
      <c r="F881" s="217"/>
      <c r="G881" s="217"/>
      <c r="H881" s="217"/>
      <c r="I881" s="217"/>
      <c r="J881" s="217"/>
    </row>
    <row r="882" spans="1:10" x14ac:dyDescent="0.2">
      <c r="A882" s="217"/>
      <c r="B882" s="217"/>
      <c r="C882" s="217"/>
      <c r="D882" s="217"/>
      <c r="E882" s="217"/>
      <c r="F882" s="217"/>
      <c r="G882" s="217"/>
      <c r="H882" s="217"/>
      <c r="I882" s="217"/>
      <c r="J882" s="217"/>
    </row>
    <row r="883" spans="1:10" x14ac:dyDescent="0.2">
      <c r="A883" s="217"/>
      <c r="B883" s="217"/>
      <c r="C883" s="217"/>
      <c r="D883" s="217"/>
      <c r="E883" s="217"/>
      <c r="F883" s="217"/>
      <c r="G883" s="217"/>
      <c r="H883" s="217"/>
      <c r="I883" s="217"/>
      <c r="J883" s="217"/>
    </row>
    <row r="884" spans="1:10" x14ac:dyDescent="0.2">
      <c r="A884" s="217"/>
      <c r="B884" s="217"/>
      <c r="C884" s="217"/>
      <c r="D884" s="217"/>
      <c r="E884" s="217"/>
      <c r="F884" s="217"/>
      <c r="G884" s="217"/>
      <c r="H884" s="217"/>
      <c r="I884" s="217"/>
      <c r="J884" s="217"/>
    </row>
    <row r="885" spans="1:10" x14ac:dyDescent="0.2">
      <c r="A885" s="217"/>
      <c r="B885" s="217"/>
      <c r="C885" s="217"/>
      <c r="D885" s="217"/>
      <c r="E885" s="217"/>
      <c r="F885" s="217"/>
      <c r="G885" s="217"/>
      <c r="H885" s="217"/>
      <c r="I885" s="217"/>
      <c r="J885" s="217"/>
    </row>
    <row r="886" spans="1:10" x14ac:dyDescent="0.2">
      <c r="A886" s="217"/>
      <c r="B886" s="217"/>
      <c r="C886" s="217"/>
      <c r="D886" s="217"/>
      <c r="E886" s="217"/>
      <c r="F886" s="217"/>
      <c r="G886" s="217"/>
      <c r="H886" s="217"/>
      <c r="I886" s="217"/>
      <c r="J886" s="217"/>
    </row>
    <row r="887" spans="1:10" x14ac:dyDescent="0.2">
      <c r="A887" s="217"/>
      <c r="B887" s="217"/>
      <c r="C887" s="217"/>
      <c r="D887" s="217"/>
      <c r="E887" s="217"/>
      <c r="F887" s="217"/>
      <c r="G887" s="217"/>
      <c r="H887" s="217"/>
      <c r="I887" s="217"/>
      <c r="J887" s="217"/>
    </row>
    <row r="888" spans="1:10" x14ac:dyDescent="0.2">
      <c r="A888" s="217"/>
      <c r="B888" s="217"/>
      <c r="C888" s="217"/>
      <c r="D888" s="217"/>
      <c r="E888" s="217"/>
      <c r="F888" s="217"/>
      <c r="G888" s="217"/>
      <c r="H888" s="217"/>
      <c r="I888" s="217"/>
      <c r="J888" s="217"/>
    </row>
    <row r="889" spans="1:10" x14ac:dyDescent="0.2">
      <c r="A889" s="217"/>
      <c r="B889" s="217"/>
      <c r="C889" s="217"/>
      <c r="D889" s="217"/>
      <c r="E889" s="217"/>
      <c r="F889" s="217"/>
      <c r="G889" s="217"/>
      <c r="H889" s="217"/>
      <c r="I889" s="217"/>
      <c r="J889" s="217"/>
    </row>
    <row r="890" spans="1:10" x14ac:dyDescent="0.2">
      <c r="A890" s="217"/>
      <c r="B890" s="217"/>
      <c r="C890" s="217"/>
      <c r="D890" s="217"/>
      <c r="E890" s="217"/>
      <c r="F890" s="217"/>
      <c r="G890" s="217"/>
      <c r="H890" s="217"/>
      <c r="I890" s="217"/>
      <c r="J890" s="217"/>
    </row>
    <row r="891" spans="1:10" x14ac:dyDescent="0.2">
      <c r="A891" s="217"/>
      <c r="B891" s="217"/>
      <c r="C891" s="217"/>
      <c r="D891" s="217"/>
      <c r="E891" s="217"/>
      <c r="F891" s="217"/>
      <c r="G891" s="217"/>
      <c r="H891" s="217"/>
      <c r="I891" s="217"/>
      <c r="J891" s="217"/>
    </row>
    <row r="892" spans="1:10" x14ac:dyDescent="0.2">
      <c r="A892" s="217"/>
      <c r="B892" s="217"/>
      <c r="C892" s="217"/>
      <c r="D892" s="217"/>
      <c r="E892" s="217"/>
      <c r="F892" s="217"/>
      <c r="G892" s="217"/>
      <c r="H892" s="217"/>
      <c r="I892" s="217"/>
      <c r="J892" s="217"/>
    </row>
    <row r="893" spans="1:10" x14ac:dyDescent="0.2">
      <c r="A893" s="217"/>
      <c r="B893" s="217"/>
      <c r="C893" s="217"/>
      <c r="D893" s="217"/>
      <c r="E893" s="217"/>
      <c r="F893" s="217"/>
      <c r="G893" s="217"/>
      <c r="H893" s="217"/>
      <c r="I893" s="217"/>
      <c r="J893" s="217"/>
    </row>
    <row r="894" spans="1:10" x14ac:dyDescent="0.2">
      <c r="A894" s="217"/>
      <c r="B894" s="217"/>
      <c r="C894" s="217"/>
      <c r="D894" s="217"/>
      <c r="E894" s="217"/>
      <c r="F894" s="217"/>
      <c r="G894" s="217"/>
      <c r="H894" s="217"/>
      <c r="I894" s="217"/>
      <c r="J894" s="217"/>
    </row>
    <row r="895" spans="1:10" x14ac:dyDescent="0.2">
      <c r="A895" s="217"/>
      <c r="B895" s="217"/>
      <c r="C895" s="217"/>
      <c r="D895" s="217"/>
      <c r="E895" s="217"/>
      <c r="F895" s="217"/>
      <c r="G895" s="217"/>
      <c r="H895" s="217"/>
      <c r="I895" s="217"/>
      <c r="J895" s="217"/>
    </row>
    <row r="896" spans="1:10" x14ac:dyDescent="0.2">
      <c r="A896" s="217"/>
      <c r="B896" s="217"/>
      <c r="C896" s="217"/>
      <c r="D896" s="217"/>
      <c r="E896" s="217"/>
      <c r="F896" s="217"/>
      <c r="G896" s="217"/>
      <c r="H896" s="217"/>
      <c r="I896" s="217"/>
      <c r="J896" s="217"/>
    </row>
    <row r="897" spans="1:10" x14ac:dyDescent="0.2">
      <c r="A897" s="217"/>
      <c r="B897" s="217"/>
      <c r="C897" s="217"/>
      <c r="D897" s="217"/>
      <c r="E897" s="217"/>
      <c r="F897" s="217"/>
      <c r="G897" s="217"/>
      <c r="H897" s="217"/>
      <c r="I897" s="217"/>
      <c r="J897" s="217"/>
    </row>
    <row r="898" spans="1:10" x14ac:dyDescent="0.2">
      <c r="A898" s="217"/>
      <c r="B898" s="217"/>
      <c r="C898" s="217"/>
      <c r="D898" s="217"/>
      <c r="E898" s="217"/>
      <c r="F898" s="217"/>
      <c r="G898" s="217"/>
      <c r="H898" s="217"/>
      <c r="I898" s="217"/>
      <c r="J898" s="217"/>
    </row>
    <row r="899" spans="1:10" x14ac:dyDescent="0.2">
      <c r="A899" s="217"/>
      <c r="B899" s="217"/>
      <c r="C899" s="217"/>
      <c r="D899" s="217"/>
      <c r="E899" s="217"/>
      <c r="F899" s="217"/>
      <c r="G899" s="217"/>
      <c r="H899" s="217"/>
      <c r="I899" s="217"/>
      <c r="J899" s="217"/>
    </row>
    <row r="900" spans="1:10" x14ac:dyDescent="0.2">
      <c r="A900" s="217"/>
      <c r="B900" s="217"/>
      <c r="C900" s="217"/>
      <c r="D900" s="217"/>
      <c r="E900" s="217"/>
      <c r="F900" s="217"/>
      <c r="G900" s="217"/>
      <c r="H900" s="217"/>
      <c r="I900" s="217"/>
      <c r="J900" s="217"/>
    </row>
    <row r="901" spans="1:10" x14ac:dyDescent="0.2">
      <c r="A901" s="217"/>
      <c r="B901" s="217"/>
      <c r="C901" s="217"/>
      <c r="D901" s="217"/>
      <c r="E901" s="217"/>
      <c r="F901" s="217"/>
      <c r="G901" s="217"/>
      <c r="H901" s="217"/>
      <c r="I901" s="217"/>
      <c r="J901" s="217"/>
    </row>
    <row r="902" spans="1:10" x14ac:dyDescent="0.2">
      <c r="A902" s="217"/>
      <c r="B902" s="217"/>
      <c r="C902" s="217"/>
      <c r="D902" s="217"/>
      <c r="E902" s="217"/>
      <c r="F902" s="217"/>
      <c r="G902" s="217"/>
      <c r="H902" s="217"/>
      <c r="I902" s="217"/>
      <c r="J902" s="217"/>
    </row>
    <row r="903" spans="1:10" x14ac:dyDescent="0.2">
      <c r="A903" s="217"/>
      <c r="B903" s="217"/>
      <c r="C903" s="217"/>
      <c r="D903" s="217"/>
      <c r="E903" s="217"/>
      <c r="F903" s="217"/>
      <c r="G903" s="217"/>
      <c r="H903" s="217"/>
      <c r="I903" s="217"/>
      <c r="J903" s="217"/>
    </row>
    <row r="904" spans="1:10" x14ac:dyDescent="0.2">
      <c r="A904" s="217"/>
      <c r="B904" s="217"/>
      <c r="C904" s="217"/>
      <c r="D904" s="217"/>
      <c r="E904" s="217"/>
      <c r="F904" s="217"/>
      <c r="G904" s="217"/>
      <c r="H904" s="217"/>
      <c r="I904" s="217"/>
      <c r="J904" s="217"/>
    </row>
    <row r="905" spans="1:10" x14ac:dyDescent="0.2">
      <c r="A905" s="217"/>
      <c r="B905" s="217"/>
      <c r="C905" s="217"/>
      <c r="D905" s="217"/>
      <c r="E905" s="217"/>
      <c r="F905" s="217"/>
      <c r="G905" s="217"/>
      <c r="H905" s="217"/>
      <c r="I905" s="217"/>
      <c r="J905" s="217"/>
    </row>
    <row r="906" spans="1:10" x14ac:dyDescent="0.2">
      <c r="A906" s="217"/>
      <c r="B906" s="217"/>
      <c r="C906" s="217"/>
      <c r="D906" s="217"/>
      <c r="E906" s="217"/>
      <c r="F906" s="217"/>
      <c r="G906" s="217"/>
      <c r="H906" s="217"/>
      <c r="I906" s="217"/>
      <c r="J906" s="217"/>
    </row>
    <row r="907" spans="1:10" x14ac:dyDescent="0.2">
      <c r="A907" s="217"/>
      <c r="B907" s="217"/>
      <c r="C907" s="217"/>
      <c r="D907" s="217"/>
      <c r="E907" s="217"/>
      <c r="F907" s="217"/>
      <c r="G907" s="217"/>
      <c r="H907" s="217"/>
      <c r="I907" s="217"/>
      <c r="J907" s="217"/>
    </row>
    <row r="908" spans="1:10" x14ac:dyDescent="0.2">
      <c r="A908" s="217"/>
      <c r="B908" s="217"/>
      <c r="C908" s="217"/>
      <c r="D908" s="217"/>
      <c r="E908" s="217"/>
      <c r="F908" s="217"/>
      <c r="G908" s="217"/>
      <c r="H908" s="217"/>
      <c r="I908" s="217"/>
      <c r="J908" s="217"/>
    </row>
    <row r="909" spans="1:10" x14ac:dyDescent="0.2">
      <c r="A909" s="217"/>
      <c r="B909" s="217"/>
      <c r="C909" s="217"/>
      <c r="D909" s="217"/>
      <c r="E909" s="217"/>
      <c r="F909" s="217"/>
      <c r="G909" s="217"/>
      <c r="H909" s="217"/>
      <c r="I909" s="217"/>
      <c r="J909" s="217"/>
    </row>
  </sheetData>
  <sheetProtection autoFilter="0"/>
  <mergeCells count="102">
    <mergeCell ref="A226:E226"/>
    <mergeCell ref="F226:J226"/>
    <mergeCell ref="A184:E203"/>
    <mergeCell ref="F184:J203"/>
    <mergeCell ref="A206:E225"/>
    <mergeCell ref="F206:J225"/>
    <mergeCell ref="A183:E183"/>
    <mergeCell ref="F183:J183"/>
    <mergeCell ref="A204:E204"/>
    <mergeCell ref="F204:J204"/>
    <mergeCell ref="A205:E205"/>
    <mergeCell ref="F205:J205"/>
    <mergeCell ref="A28:E28"/>
    <mergeCell ref="F28:J28"/>
    <mergeCell ref="A29:E29"/>
    <mergeCell ref="F29:J29"/>
    <mergeCell ref="A50:E50"/>
    <mergeCell ref="F50:J50"/>
    <mergeCell ref="A1:B1"/>
    <mergeCell ref="C1:H1"/>
    <mergeCell ref="I1:J1"/>
    <mergeCell ref="A4:J4"/>
    <mergeCell ref="B6:E6"/>
    <mergeCell ref="H6:J6"/>
    <mergeCell ref="A8:E27"/>
    <mergeCell ref="F8:J27"/>
    <mergeCell ref="A30:E49"/>
    <mergeCell ref="F30:J49"/>
    <mergeCell ref="A94:E94"/>
    <mergeCell ref="A95:E95"/>
    <mergeCell ref="F94:J94"/>
    <mergeCell ref="F95:J95"/>
    <mergeCell ref="A116:E116"/>
    <mergeCell ref="F116:J116"/>
    <mergeCell ref="F51:J51"/>
    <mergeCell ref="A51:E51"/>
    <mergeCell ref="A73:E73"/>
    <mergeCell ref="F73:J73"/>
    <mergeCell ref="A72:E72"/>
    <mergeCell ref="F72:J72"/>
    <mergeCell ref="A52:E71"/>
    <mergeCell ref="F52:J71"/>
    <mergeCell ref="A74:E93"/>
    <mergeCell ref="F74:J93"/>
    <mergeCell ref="A96:E115"/>
    <mergeCell ref="F96:J115"/>
    <mergeCell ref="A160:E160"/>
    <mergeCell ref="F160:J160"/>
    <mergeCell ref="A161:E161"/>
    <mergeCell ref="F161:J161"/>
    <mergeCell ref="A182:E182"/>
    <mergeCell ref="F182:J182"/>
    <mergeCell ref="A117:E117"/>
    <mergeCell ref="F117:J117"/>
    <mergeCell ref="A138:E138"/>
    <mergeCell ref="F138:J138"/>
    <mergeCell ref="A139:E139"/>
    <mergeCell ref="F139:J139"/>
    <mergeCell ref="A118:E137"/>
    <mergeCell ref="F118:J137"/>
    <mergeCell ref="A140:E159"/>
    <mergeCell ref="F140:J159"/>
    <mergeCell ref="A162:E181"/>
    <mergeCell ref="F162:J181"/>
    <mergeCell ref="A270:E270"/>
    <mergeCell ref="F270:J270"/>
    <mergeCell ref="F271:J271"/>
    <mergeCell ref="A271:E271"/>
    <mergeCell ref="A272:E291"/>
    <mergeCell ref="F272:J291"/>
    <mergeCell ref="A227:E227"/>
    <mergeCell ref="F227:J227"/>
    <mergeCell ref="A248:E248"/>
    <mergeCell ref="F248:J248"/>
    <mergeCell ref="A249:E249"/>
    <mergeCell ref="F249:J249"/>
    <mergeCell ref="A250:E269"/>
    <mergeCell ref="F250:J269"/>
    <mergeCell ref="A228:E247"/>
    <mergeCell ref="F228:J247"/>
    <mergeCell ref="A314:E314"/>
    <mergeCell ref="F314:J314"/>
    <mergeCell ref="A315:E315"/>
    <mergeCell ref="F315:J315"/>
    <mergeCell ref="A316:E335"/>
    <mergeCell ref="F316:J335"/>
    <mergeCell ref="A292:E292"/>
    <mergeCell ref="F292:J292"/>
    <mergeCell ref="A293:E293"/>
    <mergeCell ref="F293:J293"/>
    <mergeCell ref="A294:E313"/>
    <mergeCell ref="F294:J313"/>
    <mergeCell ref="A358:E358"/>
    <mergeCell ref="F358:J358"/>
    <mergeCell ref="A359:E359"/>
    <mergeCell ref="F359:J359"/>
    <mergeCell ref="A336:E336"/>
    <mergeCell ref="F336:J336"/>
    <mergeCell ref="A337:E337"/>
    <mergeCell ref="F337:J337"/>
    <mergeCell ref="A338:E357"/>
    <mergeCell ref="F338:J357"/>
  </mergeCells>
  <pageMargins left="0.78740157480314965" right="0.59055118110236227" top="0.78740157480314965" bottom="0.78740157480314965" header="0" footer="0"/>
  <pageSetup paperSize="9" scale="65" fitToHeight="0" orientation="portrait" r:id="rId1"/>
  <headerFooter>
    <oddFooter>&amp;L&amp;G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402"/>
  <sheetViews>
    <sheetView workbookViewId="0">
      <pane ySplit="1" topLeftCell="A2" activePane="bottomLeft" state="frozen"/>
      <selection pane="bottomLeft" activeCell="J195" sqref="J195"/>
    </sheetView>
  </sheetViews>
  <sheetFormatPr baseColWidth="10" defaultColWidth="9.1640625" defaultRowHeight="15" x14ac:dyDescent="0.2"/>
  <cols>
    <col min="1" max="1" width="7.83203125" style="18" customWidth="1"/>
    <col min="2" max="2" width="26.83203125" style="11" bestFit="1" customWidth="1"/>
    <col min="3" max="3" width="16.1640625" style="12" bestFit="1" customWidth="1"/>
    <col min="4" max="4" width="58" style="11" bestFit="1" customWidth="1"/>
    <col min="5" max="5" width="35.83203125" style="11" bestFit="1" customWidth="1"/>
    <col min="6" max="6" width="17.83203125" style="11" bestFit="1" customWidth="1"/>
    <col min="7" max="256" width="9.1640625" style="11"/>
    <col min="257" max="257" width="4" style="11" bestFit="1" customWidth="1"/>
    <col min="258" max="258" width="26.83203125" style="11" bestFit="1" customWidth="1"/>
    <col min="259" max="259" width="13.83203125" style="11" bestFit="1" customWidth="1"/>
    <col min="260" max="260" width="39.1640625" style="11" customWidth="1"/>
    <col min="261" max="261" width="32.1640625" style="11" customWidth="1"/>
    <col min="262" max="262" width="17.83203125" style="11" bestFit="1" customWidth="1"/>
    <col min="263" max="512" width="9.1640625" style="11"/>
    <col min="513" max="513" width="4" style="11" bestFit="1" customWidth="1"/>
    <col min="514" max="514" width="26.83203125" style="11" bestFit="1" customWidth="1"/>
    <col min="515" max="515" width="13.83203125" style="11" bestFit="1" customWidth="1"/>
    <col min="516" max="516" width="39.1640625" style="11" customWidth="1"/>
    <col min="517" max="517" width="32.1640625" style="11" customWidth="1"/>
    <col min="518" max="518" width="17.83203125" style="11" bestFit="1" customWidth="1"/>
    <col min="519" max="768" width="9.1640625" style="11"/>
    <col min="769" max="769" width="4" style="11" bestFit="1" customWidth="1"/>
    <col min="770" max="770" width="26.83203125" style="11" bestFit="1" customWidth="1"/>
    <col min="771" max="771" width="13.83203125" style="11" bestFit="1" customWidth="1"/>
    <col min="772" max="772" width="39.1640625" style="11" customWidth="1"/>
    <col min="773" max="773" width="32.1640625" style="11" customWidth="1"/>
    <col min="774" max="774" width="17.83203125" style="11" bestFit="1" customWidth="1"/>
    <col min="775" max="1024" width="9.1640625" style="11"/>
    <col min="1025" max="1025" width="4" style="11" bestFit="1" customWidth="1"/>
    <col min="1026" max="1026" width="26.83203125" style="11" bestFit="1" customWidth="1"/>
    <col min="1027" max="1027" width="13.83203125" style="11" bestFit="1" customWidth="1"/>
    <col min="1028" max="1028" width="39.1640625" style="11" customWidth="1"/>
    <col min="1029" max="1029" width="32.1640625" style="11" customWidth="1"/>
    <col min="1030" max="1030" width="17.83203125" style="11" bestFit="1" customWidth="1"/>
    <col min="1031" max="1280" width="9.1640625" style="11"/>
    <col min="1281" max="1281" width="4" style="11" bestFit="1" customWidth="1"/>
    <col min="1282" max="1282" width="26.83203125" style="11" bestFit="1" customWidth="1"/>
    <col min="1283" max="1283" width="13.83203125" style="11" bestFit="1" customWidth="1"/>
    <col min="1284" max="1284" width="39.1640625" style="11" customWidth="1"/>
    <col min="1285" max="1285" width="32.1640625" style="11" customWidth="1"/>
    <col min="1286" max="1286" width="17.83203125" style="11" bestFit="1" customWidth="1"/>
    <col min="1287" max="1536" width="9.1640625" style="11"/>
    <col min="1537" max="1537" width="4" style="11" bestFit="1" customWidth="1"/>
    <col min="1538" max="1538" width="26.83203125" style="11" bestFit="1" customWidth="1"/>
    <col min="1539" max="1539" width="13.83203125" style="11" bestFit="1" customWidth="1"/>
    <col min="1540" max="1540" width="39.1640625" style="11" customWidth="1"/>
    <col min="1541" max="1541" width="32.1640625" style="11" customWidth="1"/>
    <col min="1542" max="1542" width="17.83203125" style="11" bestFit="1" customWidth="1"/>
    <col min="1543" max="1792" width="9.1640625" style="11"/>
    <col min="1793" max="1793" width="4" style="11" bestFit="1" customWidth="1"/>
    <col min="1794" max="1794" width="26.83203125" style="11" bestFit="1" customWidth="1"/>
    <col min="1795" max="1795" width="13.83203125" style="11" bestFit="1" customWidth="1"/>
    <col min="1796" max="1796" width="39.1640625" style="11" customWidth="1"/>
    <col min="1797" max="1797" width="32.1640625" style="11" customWidth="1"/>
    <col min="1798" max="1798" width="17.83203125" style="11" bestFit="1" customWidth="1"/>
    <col min="1799" max="2048" width="9.1640625" style="11"/>
    <col min="2049" max="2049" width="4" style="11" bestFit="1" customWidth="1"/>
    <col min="2050" max="2050" width="26.83203125" style="11" bestFit="1" customWidth="1"/>
    <col min="2051" max="2051" width="13.83203125" style="11" bestFit="1" customWidth="1"/>
    <col min="2052" max="2052" width="39.1640625" style="11" customWidth="1"/>
    <col min="2053" max="2053" width="32.1640625" style="11" customWidth="1"/>
    <col min="2054" max="2054" width="17.83203125" style="11" bestFit="1" customWidth="1"/>
    <col min="2055" max="2304" width="9.1640625" style="11"/>
    <col min="2305" max="2305" width="4" style="11" bestFit="1" customWidth="1"/>
    <col min="2306" max="2306" width="26.83203125" style="11" bestFit="1" customWidth="1"/>
    <col min="2307" max="2307" width="13.83203125" style="11" bestFit="1" customWidth="1"/>
    <col min="2308" max="2308" width="39.1640625" style="11" customWidth="1"/>
    <col min="2309" max="2309" width="32.1640625" style="11" customWidth="1"/>
    <col min="2310" max="2310" width="17.83203125" style="11" bestFit="1" customWidth="1"/>
    <col min="2311" max="2560" width="9.1640625" style="11"/>
    <col min="2561" max="2561" width="4" style="11" bestFit="1" customWidth="1"/>
    <col min="2562" max="2562" width="26.83203125" style="11" bestFit="1" customWidth="1"/>
    <col min="2563" max="2563" width="13.83203125" style="11" bestFit="1" customWidth="1"/>
    <col min="2564" max="2564" width="39.1640625" style="11" customWidth="1"/>
    <col min="2565" max="2565" width="32.1640625" style="11" customWidth="1"/>
    <col min="2566" max="2566" width="17.83203125" style="11" bestFit="1" customWidth="1"/>
    <col min="2567" max="2816" width="9.1640625" style="11"/>
    <col min="2817" max="2817" width="4" style="11" bestFit="1" customWidth="1"/>
    <col min="2818" max="2818" width="26.83203125" style="11" bestFit="1" customWidth="1"/>
    <col min="2819" max="2819" width="13.83203125" style="11" bestFit="1" customWidth="1"/>
    <col min="2820" max="2820" width="39.1640625" style="11" customWidth="1"/>
    <col min="2821" max="2821" width="32.1640625" style="11" customWidth="1"/>
    <col min="2822" max="2822" width="17.83203125" style="11" bestFit="1" customWidth="1"/>
    <col min="2823" max="3072" width="9.1640625" style="11"/>
    <col min="3073" max="3073" width="4" style="11" bestFit="1" customWidth="1"/>
    <col min="3074" max="3074" width="26.83203125" style="11" bestFit="1" customWidth="1"/>
    <col min="3075" max="3075" width="13.83203125" style="11" bestFit="1" customWidth="1"/>
    <col min="3076" max="3076" width="39.1640625" style="11" customWidth="1"/>
    <col min="3077" max="3077" width="32.1640625" style="11" customWidth="1"/>
    <col min="3078" max="3078" width="17.83203125" style="11" bestFit="1" customWidth="1"/>
    <col min="3079" max="3328" width="9.1640625" style="11"/>
    <col min="3329" max="3329" width="4" style="11" bestFit="1" customWidth="1"/>
    <col min="3330" max="3330" width="26.83203125" style="11" bestFit="1" customWidth="1"/>
    <col min="3331" max="3331" width="13.83203125" style="11" bestFit="1" customWidth="1"/>
    <col min="3332" max="3332" width="39.1640625" style="11" customWidth="1"/>
    <col min="3333" max="3333" width="32.1640625" style="11" customWidth="1"/>
    <col min="3334" max="3334" width="17.83203125" style="11" bestFit="1" customWidth="1"/>
    <col min="3335" max="3584" width="9.1640625" style="11"/>
    <col min="3585" max="3585" width="4" style="11" bestFit="1" customWidth="1"/>
    <col min="3586" max="3586" width="26.83203125" style="11" bestFit="1" customWidth="1"/>
    <col min="3587" max="3587" width="13.83203125" style="11" bestFit="1" customWidth="1"/>
    <col min="3588" max="3588" width="39.1640625" style="11" customWidth="1"/>
    <col min="3589" max="3589" width="32.1640625" style="11" customWidth="1"/>
    <col min="3590" max="3590" width="17.83203125" style="11" bestFit="1" customWidth="1"/>
    <col min="3591" max="3840" width="9.1640625" style="11"/>
    <col min="3841" max="3841" width="4" style="11" bestFit="1" customWidth="1"/>
    <col min="3842" max="3842" width="26.83203125" style="11" bestFit="1" customWidth="1"/>
    <col min="3843" max="3843" width="13.83203125" style="11" bestFit="1" customWidth="1"/>
    <col min="3844" max="3844" width="39.1640625" style="11" customWidth="1"/>
    <col min="3845" max="3845" width="32.1640625" style="11" customWidth="1"/>
    <col min="3846" max="3846" width="17.83203125" style="11" bestFit="1" customWidth="1"/>
    <col min="3847" max="4096" width="9.1640625" style="11"/>
    <col min="4097" max="4097" width="4" style="11" bestFit="1" customWidth="1"/>
    <col min="4098" max="4098" width="26.83203125" style="11" bestFit="1" customWidth="1"/>
    <col min="4099" max="4099" width="13.83203125" style="11" bestFit="1" customWidth="1"/>
    <col min="4100" max="4100" width="39.1640625" style="11" customWidth="1"/>
    <col min="4101" max="4101" width="32.1640625" style="11" customWidth="1"/>
    <col min="4102" max="4102" width="17.83203125" style="11" bestFit="1" customWidth="1"/>
    <col min="4103" max="4352" width="9.1640625" style="11"/>
    <col min="4353" max="4353" width="4" style="11" bestFit="1" customWidth="1"/>
    <col min="4354" max="4354" width="26.83203125" style="11" bestFit="1" customWidth="1"/>
    <col min="4355" max="4355" width="13.83203125" style="11" bestFit="1" customWidth="1"/>
    <col min="4356" max="4356" width="39.1640625" style="11" customWidth="1"/>
    <col min="4357" max="4357" width="32.1640625" style="11" customWidth="1"/>
    <col min="4358" max="4358" width="17.83203125" style="11" bestFit="1" customWidth="1"/>
    <col min="4359" max="4608" width="9.1640625" style="11"/>
    <col min="4609" max="4609" width="4" style="11" bestFit="1" customWidth="1"/>
    <col min="4610" max="4610" width="26.83203125" style="11" bestFit="1" customWidth="1"/>
    <col min="4611" max="4611" width="13.83203125" style="11" bestFit="1" customWidth="1"/>
    <col min="4612" max="4612" width="39.1640625" style="11" customWidth="1"/>
    <col min="4613" max="4613" width="32.1640625" style="11" customWidth="1"/>
    <col min="4614" max="4614" width="17.83203125" style="11" bestFit="1" customWidth="1"/>
    <col min="4615" max="4864" width="9.1640625" style="11"/>
    <col min="4865" max="4865" width="4" style="11" bestFit="1" customWidth="1"/>
    <col min="4866" max="4866" width="26.83203125" style="11" bestFit="1" customWidth="1"/>
    <col min="4867" max="4867" width="13.83203125" style="11" bestFit="1" customWidth="1"/>
    <col min="4868" max="4868" width="39.1640625" style="11" customWidth="1"/>
    <col min="4869" max="4869" width="32.1640625" style="11" customWidth="1"/>
    <col min="4870" max="4870" width="17.83203125" style="11" bestFit="1" customWidth="1"/>
    <col min="4871" max="5120" width="9.1640625" style="11"/>
    <col min="5121" max="5121" width="4" style="11" bestFit="1" customWidth="1"/>
    <col min="5122" max="5122" width="26.83203125" style="11" bestFit="1" customWidth="1"/>
    <col min="5123" max="5123" width="13.83203125" style="11" bestFit="1" customWidth="1"/>
    <col min="5124" max="5124" width="39.1640625" style="11" customWidth="1"/>
    <col min="5125" max="5125" width="32.1640625" style="11" customWidth="1"/>
    <col min="5126" max="5126" width="17.83203125" style="11" bestFit="1" customWidth="1"/>
    <col min="5127" max="5376" width="9.1640625" style="11"/>
    <col min="5377" max="5377" width="4" style="11" bestFit="1" customWidth="1"/>
    <col min="5378" max="5378" width="26.83203125" style="11" bestFit="1" customWidth="1"/>
    <col min="5379" max="5379" width="13.83203125" style="11" bestFit="1" customWidth="1"/>
    <col min="5380" max="5380" width="39.1640625" style="11" customWidth="1"/>
    <col min="5381" max="5381" width="32.1640625" style="11" customWidth="1"/>
    <col min="5382" max="5382" width="17.83203125" style="11" bestFit="1" customWidth="1"/>
    <col min="5383" max="5632" width="9.1640625" style="11"/>
    <col min="5633" max="5633" width="4" style="11" bestFit="1" customWidth="1"/>
    <col min="5634" max="5634" width="26.83203125" style="11" bestFit="1" customWidth="1"/>
    <col min="5635" max="5635" width="13.83203125" style="11" bestFit="1" customWidth="1"/>
    <col min="5636" max="5636" width="39.1640625" style="11" customWidth="1"/>
    <col min="5637" max="5637" width="32.1640625" style="11" customWidth="1"/>
    <col min="5638" max="5638" width="17.83203125" style="11" bestFit="1" customWidth="1"/>
    <col min="5639" max="5888" width="9.1640625" style="11"/>
    <col min="5889" max="5889" width="4" style="11" bestFit="1" customWidth="1"/>
    <col min="5890" max="5890" width="26.83203125" style="11" bestFit="1" customWidth="1"/>
    <col min="5891" max="5891" width="13.83203125" style="11" bestFit="1" customWidth="1"/>
    <col min="5892" max="5892" width="39.1640625" style="11" customWidth="1"/>
    <col min="5893" max="5893" width="32.1640625" style="11" customWidth="1"/>
    <col min="5894" max="5894" width="17.83203125" style="11" bestFit="1" customWidth="1"/>
    <col min="5895" max="6144" width="9.1640625" style="11"/>
    <col min="6145" max="6145" width="4" style="11" bestFit="1" customWidth="1"/>
    <col min="6146" max="6146" width="26.83203125" style="11" bestFit="1" customWidth="1"/>
    <col min="6147" max="6147" width="13.83203125" style="11" bestFit="1" customWidth="1"/>
    <col min="6148" max="6148" width="39.1640625" style="11" customWidth="1"/>
    <col min="6149" max="6149" width="32.1640625" style="11" customWidth="1"/>
    <col min="6150" max="6150" width="17.83203125" style="11" bestFit="1" customWidth="1"/>
    <col min="6151" max="6400" width="9.1640625" style="11"/>
    <col min="6401" max="6401" width="4" style="11" bestFit="1" customWidth="1"/>
    <col min="6402" max="6402" width="26.83203125" style="11" bestFit="1" customWidth="1"/>
    <col min="6403" max="6403" width="13.83203125" style="11" bestFit="1" customWidth="1"/>
    <col min="6404" max="6404" width="39.1640625" style="11" customWidth="1"/>
    <col min="6405" max="6405" width="32.1640625" style="11" customWidth="1"/>
    <col min="6406" max="6406" width="17.83203125" style="11" bestFit="1" customWidth="1"/>
    <col min="6407" max="6656" width="9.1640625" style="11"/>
    <col min="6657" max="6657" width="4" style="11" bestFit="1" customWidth="1"/>
    <col min="6658" max="6658" width="26.83203125" style="11" bestFit="1" customWidth="1"/>
    <col min="6659" max="6659" width="13.83203125" style="11" bestFit="1" customWidth="1"/>
    <col min="6660" max="6660" width="39.1640625" style="11" customWidth="1"/>
    <col min="6661" max="6661" width="32.1640625" style="11" customWidth="1"/>
    <col min="6662" max="6662" width="17.83203125" style="11" bestFit="1" customWidth="1"/>
    <col min="6663" max="6912" width="9.1640625" style="11"/>
    <col min="6913" max="6913" width="4" style="11" bestFit="1" customWidth="1"/>
    <col min="6914" max="6914" width="26.83203125" style="11" bestFit="1" customWidth="1"/>
    <col min="6915" max="6915" width="13.83203125" style="11" bestFit="1" customWidth="1"/>
    <col min="6916" max="6916" width="39.1640625" style="11" customWidth="1"/>
    <col min="6917" max="6917" width="32.1640625" style="11" customWidth="1"/>
    <col min="6918" max="6918" width="17.83203125" style="11" bestFit="1" customWidth="1"/>
    <col min="6919" max="7168" width="9.1640625" style="11"/>
    <col min="7169" max="7169" width="4" style="11" bestFit="1" customWidth="1"/>
    <col min="7170" max="7170" width="26.83203125" style="11" bestFit="1" customWidth="1"/>
    <col min="7171" max="7171" width="13.83203125" style="11" bestFit="1" customWidth="1"/>
    <col min="7172" max="7172" width="39.1640625" style="11" customWidth="1"/>
    <col min="7173" max="7173" width="32.1640625" style="11" customWidth="1"/>
    <col min="7174" max="7174" width="17.83203125" style="11" bestFit="1" customWidth="1"/>
    <col min="7175" max="7424" width="9.1640625" style="11"/>
    <col min="7425" max="7425" width="4" style="11" bestFit="1" customWidth="1"/>
    <col min="7426" max="7426" width="26.83203125" style="11" bestFit="1" customWidth="1"/>
    <col min="7427" max="7427" width="13.83203125" style="11" bestFit="1" customWidth="1"/>
    <col min="7428" max="7428" width="39.1640625" style="11" customWidth="1"/>
    <col min="7429" max="7429" width="32.1640625" style="11" customWidth="1"/>
    <col min="7430" max="7430" width="17.83203125" style="11" bestFit="1" customWidth="1"/>
    <col min="7431" max="7680" width="9.1640625" style="11"/>
    <col min="7681" max="7681" width="4" style="11" bestFit="1" customWidth="1"/>
    <col min="7682" max="7682" width="26.83203125" style="11" bestFit="1" customWidth="1"/>
    <col min="7683" max="7683" width="13.83203125" style="11" bestFit="1" customWidth="1"/>
    <col min="7684" max="7684" width="39.1640625" style="11" customWidth="1"/>
    <col min="7685" max="7685" width="32.1640625" style="11" customWidth="1"/>
    <col min="7686" max="7686" width="17.83203125" style="11" bestFit="1" customWidth="1"/>
    <col min="7687" max="7936" width="9.1640625" style="11"/>
    <col min="7937" max="7937" width="4" style="11" bestFit="1" customWidth="1"/>
    <col min="7938" max="7938" width="26.83203125" style="11" bestFit="1" customWidth="1"/>
    <col min="7939" max="7939" width="13.83203125" style="11" bestFit="1" customWidth="1"/>
    <col min="7940" max="7940" width="39.1640625" style="11" customWidth="1"/>
    <col min="7941" max="7941" width="32.1640625" style="11" customWidth="1"/>
    <col min="7942" max="7942" width="17.83203125" style="11" bestFit="1" customWidth="1"/>
    <col min="7943" max="8192" width="9.1640625" style="11"/>
    <col min="8193" max="8193" width="4" style="11" bestFit="1" customWidth="1"/>
    <col min="8194" max="8194" width="26.83203125" style="11" bestFit="1" customWidth="1"/>
    <col min="8195" max="8195" width="13.83203125" style="11" bestFit="1" customWidth="1"/>
    <col min="8196" max="8196" width="39.1640625" style="11" customWidth="1"/>
    <col min="8197" max="8197" width="32.1640625" style="11" customWidth="1"/>
    <col min="8198" max="8198" width="17.83203125" style="11" bestFit="1" customWidth="1"/>
    <col min="8199" max="8448" width="9.1640625" style="11"/>
    <col min="8449" max="8449" width="4" style="11" bestFit="1" customWidth="1"/>
    <col min="8450" max="8450" width="26.83203125" style="11" bestFit="1" customWidth="1"/>
    <col min="8451" max="8451" width="13.83203125" style="11" bestFit="1" customWidth="1"/>
    <col min="8452" max="8452" width="39.1640625" style="11" customWidth="1"/>
    <col min="8453" max="8453" width="32.1640625" style="11" customWidth="1"/>
    <col min="8454" max="8454" width="17.83203125" style="11" bestFit="1" customWidth="1"/>
    <col min="8455" max="8704" width="9.1640625" style="11"/>
    <col min="8705" max="8705" width="4" style="11" bestFit="1" customWidth="1"/>
    <col min="8706" max="8706" width="26.83203125" style="11" bestFit="1" customWidth="1"/>
    <col min="8707" max="8707" width="13.83203125" style="11" bestFit="1" customWidth="1"/>
    <col min="8708" max="8708" width="39.1640625" style="11" customWidth="1"/>
    <col min="8709" max="8709" width="32.1640625" style="11" customWidth="1"/>
    <col min="8710" max="8710" width="17.83203125" style="11" bestFit="1" customWidth="1"/>
    <col min="8711" max="8960" width="9.1640625" style="11"/>
    <col min="8961" max="8961" width="4" style="11" bestFit="1" customWidth="1"/>
    <col min="8962" max="8962" width="26.83203125" style="11" bestFit="1" customWidth="1"/>
    <col min="8963" max="8963" width="13.83203125" style="11" bestFit="1" customWidth="1"/>
    <col min="8964" max="8964" width="39.1640625" style="11" customWidth="1"/>
    <col min="8965" max="8965" width="32.1640625" style="11" customWidth="1"/>
    <col min="8966" max="8966" width="17.83203125" style="11" bestFit="1" customWidth="1"/>
    <col min="8967" max="9216" width="9.1640625" style="11"/>
    <col min="9217" max="9217" width="4" style="11" bestFit="1" customWidth="1"/>
    <col min="9218" max="9218" width="26.83203125" style="11" bestFit="1" customWidth="1"/>
    <col min="9219" max="9219" width="13.83203125" style="11" bestFit="1" customWidth="1"/>
    <col min="9220" max="9220" width="39.1640625" style="11" customWidth="1"/>
    <col min="9221" max="9221" width="32.1640625" style="11" customWidth="1"/>
    <col min="9222" max="9222" width="17.83203125" style="11" bestFit="1" customWidth="1"/>
    <col min="9223" max="9472" width="9.1640625" style="11"/>
    <col min="9473" max="9473" width="4" style="11" bestFit="1" customWidth="1"/>
    <col min="9474" max="9474" width="26.83203125" style="11" bestFit="1" customWidth="1"/>
    <col min="9475" max="9475" width="13.83203125" style="11" bestFit="1" customWidth="1"/>
    <col min="9476" max="9476" width="39.1640625" style="11" customWidth="1"/>
    <col min="9477" max="9477" width="32.1640625" style="11" customWidth="1"/>
    <col min="9478" max="9478" width="17.83203125" style="11" bestFit="1" customWidth="1"/>
    <col min="9479" max="9728" width="9.1640625" style="11"/>
    <col min="9729" max="9729" width="4" style="11" bestFit="1" customWidth="1"/>
    <col min="9730" max="9730" width="26.83203125" style="11" bestFit="1" customWidth="1"/>
    <col min="9731" max="9731" width="13.83203125" style="11" bestFit="1" customWidth="1"/>
    <col min="9732" max="9732" width="39.1640625" style="11" customWidth="1"/>
    <col min="9733" max="9733" width="32.1640625" style="11" customWidth="1"/>
    <col min="9734" max="9734" width="17.83203125" style="11" bestFit="1" customWidth="1"/>
    <col min="9735" max="9984" width="9.1640625" style="11"/>
    <col min="9985" max="9985" width="4" style="11" bestFit="1" customWidth="1"/>
    <col min="9986" max="9986" width="26.83203125" style="11" bestFit="1" customWidth="1"/>
    <col min="9987" max="9987" width="13.83203125" style="11" bestFit="1" customWidth="1"/>
    <col min="9988" max="9988" width="39.1640625" style="11" customWidth="1"/>
    <col min="9989" max="9989" width="32.1640625" style="11" customWidth="1"/>
    <col min="9990" max="9990" width="17.83203125" style="11" bestFit="1" customWidth="1"/>
    <col min="9991" max="10240" width="9.1640625" style="11"/>
    <col min="10241" max="10241" width="4" style="11" bestFit="1" customWidth="1"/>
    <col min="10242" max="10242" width="26.83203125" style="11" bestFit="1" customWidth="1"/>
    <col min="10243" max="10243" width="13.83203125" style="11" bestFit="1" customWidth="1"/>
    <col min="10244" max="10244" width="39.1640625" style="11" customWidth="1"/>
    <col min="10245" max="10245" width="32.1640625" style="11" customWidth="1"/>
    <col min="10246" max="10246" width="17.83203125" style="11" bestFit="1" customWidth="1"/>
    <col min="10247" max="10496" width="9.1640625" style="11"/>
    <col min="10497" max="10497" width="4" style="11" bestFit="1" customWidth="1"/>
    <col min="10498" max="10498" width="26.83203125" style="11" bestFit="1" customWidth="1"/>
    <col min="10499" max="10499" width="13.83203125" style="11" bestFit="1" customWidth="1"/>
    <col min="10500" max="10500" width="39.1640625" style="11" customWidth="1"/>
    <col min="10501" max="10501" width="32.1640625" style="11" customWidth="1"/>
    <col min="10502" max="10502" width="17.83203125" style="11" bestFit="1" customWidth="1"/>
    <col min="10503" max="10752" width="9.1640625" style="11"/>
    <col min="10753" max="10753" width="4" style="11" bestFit="1" customWidth="1"/>
    <col min="10754" max="10754" width="26.83203125" style="11" bestFit="1" customWidth="1"/>
    <col min="10755" max="10755" width="13.83203125" style="11" bestFit="1" customWidth="1"/>
    <col min="10756" max="10756" width="39.1640625" style="11" customWidth="1"/>
    <col min="10757" max="10757" width="32.1640625" style="11" customWidth="1"/>
    <col min="10758" max="10758" width="17.83203125" style="11" bestFit="1" customWidth="1"/>
    <col min="10759" max="11008" width="9.1640625" style="11"/>
    <col min="11009" max="11009" width="4" style="11" bestFit="1" customWidth="1"/>
    <col min="11010" max="11010" width="26.83203125" style="11" bestFit="1" customWidth="1"/>
    <col min="11011" max="11011" width="13.83203125" style="11" bestFit="1" customWidth="1"/>
    <col min="11012" max="11012" width="39.1640625" style="11" customWidth="1"/>
    <col min="11013" max="11013" width="32.1640625" style="11" customWidth="1"/>
    <col min="11014" max="11014" width="17.83203125" style="11" bestFit="1" customWidth="1"/>
    <col min="11015" max="11264" width="9.1640625" style="11"/>
    <col min="11265" max="11265" width="4" style="11" bestFit="1" customWidth="1"/>
    <col min="11266" max="11266" width="26.83203125" style="11" bestFit="1" customWidth="1"/>
    <col min="11267" max="11267" width="13.83203125" style="11" bestFit="1" customWidth="1"/>
    <col min="11268" max="11268" width="39.1640625" style="11" customWidth="1"/>
    <col min="11269" max="11269" width="32.1640625" style="11" customWidth="1"/>
    <col min="11270" max="11270" width="17.83203125" style="11" bestFit="1" customWidth="1"/>
    <col min="11271" max="11520" width="9.1640625" style="11"/>
    <col min="11521" max="11521" width="4" style="11" bestFit="1" customWidth="1"/>
    <col min="11522" max="11522" width="26.83203125" style="11" bestFit="1" customWidth="1"/>
    <col min="11523" max="11523" width="13.83203125" style="11" bestFit="1" customWidth="1"/>
    <col min="11524" max="11524" width="39.1640625" style="11" customWidth="1"/>
    <col min="11525" max="11525" width="32.1640625" style="11" customWidth="1"/>
    <col min="11526" max="11526" width="17.83203125" style="11" bestFit="1" customWidth="1"/>
    <col min="11527" max="11776" width="9.1640625" style="11"/>
    <col min="11777" max="11777" width="4" style="11" bestFit="1" customWidth="1"/>
    <col min="11778" max="11778" width="26.83203125" style="11" bestFit="1" customWidth="1"/>
    <col min="11779" max="11779" width="13.83203125" style="11" bestFit="1" customWidth="1"/>
    <col min="11780" max="11780" width="39.1640625" style="11" customWidth="1"/>
    <col min="11781" max="11781" width="32.1640625" style="11" customWidth="1"/>
    <col min="11782" max="11782" width="17.83203125" style="11" bestFit="1" customWidth="1"/>
    <col min="11783" max="12032" width="9.1640625" style="11"/>
    <col min="12033" max="12033" width="4" style="11" bestFit="1" customWidth="1"/>
    <col min="12034" max="12034" width="26.83203125" style="11" bestFit="1" customWidth="1"/>
    <col min="12035" max="12035" width="13.83203125" style="11" bestFit="1" customWidth="1"/>
    <col min="12036" max="12036" width="39.1640625" style="11" customWidth="1"/>
    <col min="12037" max="12037" width="32.1640625" style="11" customWidth="1"/>
    <col min="12038" max="12038" width="17.83203125" style="11" bestFit="1" customWidth="1"/>
    <col min="12039" max="12288" width="9.1640625" style="11"/>
    <col min="12289" max="12289" width="4" style="11" bestFit="1" customWidth="1"/>
    <col min="12290" max="12290" width="26.83203125" style="11" bestFit="1" customWidth="1"/>
    <col min="12291" max="12291" width="13.83203125" style="11" bestFit="1" customWidth="1"/>
    <col min="12292" max="12292" width="39.1640625" style="11" customWidth="1"/>
    <col min="12293" max="12293" width="32.1640625" style="11" customWidth="1"/>
    <col min="12294" max="12294" width="17.83203125" style="11" bestFit="1" customWidth="1"/>
    <col min="12295" max="12544" width="9.1640625" style="11"/>
    <col min="12545" max="12545" width="4" style="11" bestFit="1" customWidth="1"/>
    <col min="12546" max="12546" width="26.83203125" style="11" bestFit="1" customWidth="1"/>
    <col min="12547" max="12547" width="13.83203125" style="11" bestFit="1" customWidth="1"/>
    <col min="12548" max="12548" width="39.1640625" style="11" customWidth="1"/>
    <col min="12549" max="12549" width="32.1640625" style="11" customWidth="1"/>
    <col min="12550" max="12550" width="17.83203125" style="11" bestFit="1" customWidth="1"/>
    <col min="12551" max="12800" width="9.1640625" style="11"/>
    <col min="12801" max="12801" width="4" style="11" bestFit="1" customWidth="1"/>
    <col min="12802" max="12802" width="26.83203125" style="11" bestFit="1" customWidth="1"/>
    <col min="12803" max="12803" width="13.83203125" style="11" bestFit="1" customWidth="1"/>
    <col min="12804" max="12804" width="39.1640625" style="11" customWidth="1"/>
    <col min="12805" max="12805" width="32.1640625" style="11" customWidth="1"/>
    <col min="12806" max="12806" width="17.83203125" style="11" bestFit="1" customWidth="1"/>
    <col min="12807" max="13056" width="9.1640625" style="11"/>
    <col min="13057" max="13057" width="4" style="11" bestFit="1" customWidth="1"/>
    <col min="13058" max="13058" width="26.83203125" style="11" bestFit="1" customWidth="1"/>
    <col min="13059" max="13059" width="13.83203125" style="11" bestFit="1" customWidth="1"/>
    <col min="13060" max="13060" width="39.1640625" style="11" customWidth="1"/>
    <col min="13061" max="13061" width="32.1640625" style="11" customWidth="1"/>
    <col min="13062" max="13062" width="17.83203125" style="11" bestFit="1" customWidth="1"/>
    <col min="13063" max="13312" width="9.1640625" style="11"/>
    <col min="13313" max="13313" width="4" style="11" bestFit="1" customWidth="1"/>
    <col min="13314" max="13314" width="26.83203125" style="11" bestFit="1" customWidth="1"/>
    <col min="13315" max="13315" width="13.83203125" style="11" bestFit="1" customWidth="1"/>
    <col min="13316" max="13316" width="39.1640625" style="11" customWidth="1"/>
    <col min="13317" max="13317" width="32.1640625" style="11" customWidth="1"/>
    <col min="13318" max="13318" width="17.83203125" style="11" bestFit="1" customWidth="1"/>
    <col min="13319" max="13568" width="9.1640625" style="11"/>
    <col min="13569" max="13569" width="4" style="11" bestFit="1" customWidth="1"/>
    <col min="13570" max="13570" width="26.83203125" style="11" bestFit="1" customWidth="1"/>
    <col min="13571" max="13571" width="13.83203125" style="11" bestFit="1" customWidth="1"/>
    <col min="13572" max="13572" width="39.1640625" style="11" customWidth="1"/>
    <col min="13573" max="13573" width="32.1640625" style="11" customWidth="1"/>
    <col min="13574" max="13574" width="17.83203125" style="11" bestFit="1" customWidth="1"/>
    <col min="13575" max="13824" width="9.1640625" style="11"/>
    <col min="13825" max="13825" width="4" style="11" bestFit="1" customWidth="1"/>
    <col min="13826" max="13826" width="26.83203125" style="11" bestFit="1" customWidth="1"/>
    <col min="13827" max="13827" width="13.83203125" style="11" bestFit="1" customWidth="1"/>
    <col min="13828" max="13828" width="39.1640625" style="11" customWidth="1"/>
    <col min="13829" max="13829" width="32.1640625" style="11" customWidth="1"/>
    <col min="13830" max="13830" width="17.83203125" style="11" bestFit="1" customWidth="1"/>
    <col min="13831" max="14080" width="9.1640625" style="11"/>
    <col min="14081" max="14081" width="4" style="11" bestFit="1" customWidth="1"/>
    <col min="14082" max="14082" width="26.83203125" style="11" bestFit="1" customWidth="1"/>
    <col min="14083" max="14083" width="13.83203125" style="11" bestFit="1" customWidth="1"/>
    <col min="14084" max="14084" width="39.1640625" style="11" customWidth="1"/>
    <col min="14085" max="14085" width="32.1640625" style="11" customWidth="1"/>
    <col min="14086" max="14086" width="17.83203125" style="11" bestFit="1" customWidth="1"/>
    <col min="14087" max="14336" width="9.1640625" style="11"/>
    <col min="14337" max="14337" width="4" style="11" bestFit="1" customWidth="1"/>
    <col min="14338" max="14338" width="26.83203125" style="11" bestFit="1" customWidth="1"/>
    <col min="14339" max="14339" width="13.83203125" style="11" bestFit="1" customWidth="1"/>
    <col min="14340" max="14340" width="39.1640625" style="11" customWidth="1"/>
    <col min="14341" max="14341" width="32.1640625" style="11" customWidth="1"/>
    <col min="14342" max="14342" width="17.83203125" style="11" bestFit="1" customWidth="1"/>
    <col min="14343" max="14592" width="9.1640625" style="11"/>
    <col min="14593" max="14593" width="4" style="11" bestFit="1" customWidth="1"/>
    <col min="14594" max="14594" width="26.83203125" style="11" bestFit="1" customWidth="1"/>
    <col min="14595" max="14595" width="13.83203125" style="11" bestFit="1" customWidth="1"/>
    <col min="14596" max="14596" width="39.1640625" style="11" customWidth="1"/>
    <col min="14597" max="14597" width="32.1640625" style="11" customWidth="1"/>
    <col min="14598" max="14598" width="17.83203125" style="11" bestFit="1" customWidth="1"/>
    <col min="14599" max="14848" width="9.1640625" style="11"/>
    <col min="14849" max="14849" width="4" style="11" bestFit="1" customWidth="1"/>
    <col min="14850" max="14850" width="26.83203125" style="11" bestFit="1" customWidth="1"/>
    <col min="14851" max="14851" width="13.83203125" style="11" bestFit="1" customWidth="1"/>
    <col min="14852" max="14852" width="39.1640625" style="11" customWidth="1"/>
    <col min="14853" max="14853" width="32.1640625" style="11" customWidth="1"/>
    <col min="14854" max="14854" width="17.83203125" style="11" bestFit="1" customWidth="1"/>
    <col min="14855" max="15104" width="9.1640625" style="11"/>
    <col min="15105" max="15105" width="4" style="11" bestFit="1" customWidth="1"/>
    <col min="15106" max="15106" width="26.83203125" style="11" bestFit="1" customWidth="1"/>
    <col min="15107" max="15107" width="13.83203125" style="11" bestFit="1" customWidth="1"/>
    <col min="15108" max="15108" width="39.1640625" style="11" customWidth="1"/>
    <col min="15109" max="15109" width="32.1640625" style="11" customWidth="1"/>
    <col min="15110" max="15110" width="17.83203125" style="11" bestFit="1" customWidth="1"/>
    <col min="15111" max="15360" width="9.1640625" style="11"/>
    <col min="15361" max="15361" width="4" style="11" bestFit="1" customWidth="1"/>
    <col min="15362" max="15362" width="26.83203125" style="11" bestFit="1" customWidth="1"/>
    <col min="15363" max="15363" width="13.83203125" style="11" bestFit="1" customWidth="1"/>
    <col min="15364" max="15364" width="39.1640625" style="11" customWidth="1"/>
    <col min="15365" max="15365" width="32.1640625" style="11" customWidth="1"/>
    <col min="15366" max="15366" width="17.83203125" style="11" bestFit="1" customWidth="1"/>
    <col min="15367" max="15616" width="9.1640625" style="11"/>
    <col min="15617" max="15617" width="4" style="11" bestFit="1" customWidth="1"/>
    <col min="15618" max="15618" width="26.83203125" style="11" bestFit="1" customWidth="1"/>
    <col min="15619" max="15619" width="13.83203125" style="11" bestFit="1" customWidth="1"/>
    <col min="15620" max="15620" width="39.1640625" style="11" customWidth="1"/>
    <col min="15621" max="15621" width="32.1640625" style="11" customWidth="1"/>
    <col min="15622" max="15622" width="17.83203125" style="11" bestFit="1" customWidth="1"/>
    <col min="15623" max="15872" width="9.1640625" style="11"/>
    <col min="15873" max="15873" width="4" style="11" bestFit="1" customWidth="1"/>
    <col min="15874" max="15874" width="26.83203125" style="11" bestFit="1" customWidth="1"/>
    <col min="15875" max="15875" width="13.83203125" style="11" bestFit="1" customWidth="1"/>
    <col min="15876" max="15876" width="39.1640625" style="11" customWidth="1"/>
    <col min="15877" max="15877" width="32.1640625" style="11" customWidth="1"/>
    <col min="15878" max="15878" width="17.83203125" style="11" bestFit="1" customWidth="1"/>
    <col min="15879" max="16128" width="9.1640625" style="11"/>
    <col min="16129" max="16129" width="4" style="11" bestFit="1" customWidth="1"/>
    <col min="16130" max="16130" width="26.83203125" style="11" bestFit="1" customWidth="1"/>
    <col min="16131" max="16131" width="13.83203125" style="11" bestFit="1" customWidth="1"/>
    <col min="16132" max="16132" width="39.1640625" style="11" customWidth="1"/>
    <col min="16133" max="16133" width="32.1640625" style="11" customWidth="1"/>
    <col min="16134" max="16134" width="17.83203125" style="11" bestFit="1" customWidth="1"/>
    <col min="16135" max="16384" width="9.1640625" style="11"/>
  </cols>
  <sheetData>
    <row r="1" spans="1:6" s="9" customFormat="1" x14ac:dyDescent="0.2">
      <c r="A1" s="17"/>
      <c r="B1" s="10" t="s">
        <v>25</v>
      </c>
      <c r="C1" s="10" t="s">
        <v>26</v>
      </c>
      <c r="D1" s="10" t="s">
        <v>27</v>
      </c>
      <c r="E1" s="10" t="s">
        <v>28</v>
      </c>
      <c r="F1" s="10" t="s">
        <v>29</v>
      </c>
    </row>
    <row r="2" spans="1:6" s="9" customFormat="1" x14ac:dyDescent="0.2">
      <c r="A2" s="18">
        <v>1</v>
      </c>
      <c r="B2" s="11" t="s">
        <v>30</v>
      </c>
      <c r="C2" s="12" t="s">
        <v>22</v>
      </c>
      <c r="D2" s="11" t="s">
        <v>31</v>
      </c>
      <c r="E2" s="11" t="s">
        <v>32</v>
      </c>
      <c r="F2" s="13">
        <v>75743567000157</v>
      </c>
    </row>
    <row r="3" spans="1:6" x14ac:dyDescent="0.2">
      <c r="A3" s="18">
        <f>A2+1</f>
        <v>2</v>
      </c>
      <c r="B3" s="11" t="s">
        <v>33</v>
      </c>
      <c r="C3" s="12" t="s">
        <v>34</v>
      </c>
      <c r="D3" s="11" t="s">
        <v>35</v>
      </c>
      <c r="E3" s="11" t="s">
        <v>36</v>
      </c>
      <c r="F3" s="13">
        <v>76105642000117</v>
      </c>
    </row>
    <row r="4" spans="1:6" x14ac:dyDescent="0.2">
      <c r="A4" s="18">
        <f t="shared" ref="A4:A67" si="0">A3+1</f>
        <v>3</v>
      </c>
      <c r="B4" s="11" t="s">
        <v>37</v>
      </c>
      <c r="C4" s="12" t="s">
        <v>34</v>
      </c>
      <c r="D4" s="11" t="s">
        <v>35</v>
      </c>
      <c r="E4" s="11" t="s">
        <v>36</v>
      </c>
      <c r="F4" s="13">
        <v>76105667000110</v>
      </c>
    </row>
    <row r="5" spans="1:6" x14ac:dyDescent="0.2">
      <c r="A5" s="18">
        <f t="shared" si="0"/>
        <v>4</v>
      </c>
      <c r="B5" s="11" t="s">
        <v>38</v>
      </c>
      <c r="C5" s="12" t="s">
        <v>34</v>
      </c>
      <c r="D5" s="11" t="s">
        <v>35</v>
      </c>
      <c r="E5" s="11" t="s">
        <v>36</v>
      </c>
      <c r="F5" s="13">
        <v>76105659000174</v>
      </c>
    </row>
    <row r="6" spans="1:6" x14ac:dyDescent="0.2">
      <c r="A6" s="18">
        <f t="shared" si="0"/>
        <v>5</v>
      </c>
      <c r="B6" s="11" t="s">
        <v>39</v>
      </c>
      <c r="C6" s="12" t="s">
        <v>40</v>
      </c>
      <c r="D6" s="11" t="s">
        <v>41</v>
      </c>
      <c r="E6" s="11" t="s">
        <v>42</v>
      </c>
      <c r="F6" s="13">
        <v>78069143000147</v>
      </c>
    </row>
    <row r="7" spans="1:6" x14ac:dyDescent="0.2">
      <c r="A7" s="18">
        <f t="shared" si="0"/>
        <v>6</v>
      </c>
      <c r="B7" s="11" t="s">
        <v>43</v>
      </c>
      <c r="C7" s="12" t="s">
        <v>44</v>
      </c>
      <c r="D7" s="11" t="s">
        <v>45</v>
      </c>
      <c r="E7" s="11" t="s">
        <v>46</v>
      </c>
      <c r="F7" s="13">
        <v>95640736000130</v>
      </c>
    </row>
    <row r="8" spans="1:6" x14ac:dyDescent="0.2">
      <c r="A8" s="18">
        <f t="shared" si="0"/>
        <v>7</v>
      </c>
      <c r="B8" s="11" t="s">
        <v>47</v>
      </c>
      <c r="C8" s="12" t="s">
        <v>44</v>
      </c>
      <c r="D8" s="11" t="s">
        <v>48</v>
      </c>
      <c r="E8" s="11" t="s">
        <v>46</v>
      </c>
      <c r="F8" s="13">
        <v>76279967000116</v>
      </c>
    </row>
    <row r="9" spans="1:6" x14ac:dyDescent="0.2">
      <c r="A9" s="18">
        <f t="shared" si="0"/>
        <v>8</v>
      </c>
      <c r="B9" s="11" t="s">
        <v>49</v>
      </c>
      <c r="C9" s="12" t="s">
        <v>44</v>
      </c>
      <c r="D9" s="11" t="s">
        <v>45</v>
      </c>
      <c r="E9" s="11" t="s">
        <v>46</v>
      </c>
      <c r="F9" s="13">
        <v>76247352000108</v>
      </c>
    </row>
    <row r="10" spans="1:6" x14ac:dyDescent="0.2">
      <c r="A10" s="18">
        <f t="shared" si="0"/>
        <v>9</v>
      </c>
      <c r="B10" s="11" t="s">
        <v>50</v>
      </c>
      <c r="C10" s="12" t="s">
        <v>44</v>
      </c>
      <c r="D10" s="11" t="s">
        <v>45</v>
      </c>
      <c r="E10" s="11" t="s">
        <v>46</v>
      </c>
      <c r="F10" s="13">
        <v>81478059000191</v>
      </c>
    </row>
    <row r="11" spans="1:6" x14ac:dyDescent="0.2">
      <c r="A11" s="18">
        <f t="shared" si="0"/>
        <v>10</v>
      </c>
      <c r="B11" s="11" t="s">
        <v>51</v>
      </c>
      <c r="C11" s="12" t="s">
        <v>22</v>
      </c>
      <c r="D11" s="11" t="s">
        <v>52</v>
      </c>
      <c r="E11" s="11" t="s">
        <v>32</v>
      </c>
      <c r="F11" s="13">
        <v>75132860000188</v>
      </c>
    </row>
    <row r="12" spans="1:6" x14ac:dyDescent="0.2">
      <c r="A12" s="18">
        <f t="shared" si="0"/>
        <v>11</v>
      </c>
      <c r="B12" s="11" t="s">
        <v>53</v>
      </c>
      <c r="C12" s="12" t="s">
        <v>44</v>
      </c>
      <c r="D12" s="11" t="s">
        <v>48</v>
      </c>
      <c r="E12" s="11" t="s">
        <v>46</v>
      </c>
      <c r="F12" s="13">
        <v>75475038000110</v>
      </c>
    </row>
    <row r="13" spans="1:6" x14ac:dyDescent="0.2">
      <c r="A13" s="18">
        <f t="shared" si="0"/>
        <v>12</v>
      </c>
      <c r="B13" s="11" t="s">
        <v>54</v>
      </c>
      <c r="C13" s="12" t="s">
        <v>55</v>
      </c>
      <c r="D13" s="11" t="s">
        <v>56</v>
      </c>
      <c r="E13" s="11" t="s">
        <v>57</v>
      </c>
      <c r="F13" s="13">
        <v>77817054000179</v>
      </c>
    </row>
    <row r="14" spans="1:6" x14ac:dyDescent="0.2">
      <c r="A14" s="18">
        <f t="shared" si="0"/>
        <v>13</v>
      </c>
      <c r="B14" s="11" t="s">
        <v>58</v>
      </c>
      <c r="C14" s="12" t="s">
        <v>59</v>
      </c>
      <c r="D14" s="11" t="s">
        <v>60</v>
      </c>
      <c r="E14" s="11" t="s">
        <v>61</v>
      </c>
      <c r="F14" s="13">
        <v>95594800000194</v>
      </c>
    </row>
    <row r="15" spans="1:6" x14ac:dyDescent="0.2">
      <c r="A15" s="18">
        <f t="shared" si="0"/>
        <v>14</v>
      </c>
      <c r="B15" s="11" t="s">
        <v>62</v>
      </c>
      <c r="C15" s="12" t="s">
        <v>22</v>
      </c>
      <c r="D15" s="11" t="s">
        <v>31</v>
      </c>
      <c r="E15" s="11" t="s">
        <v>32</v>
      </c>
      <c r="F15" s="13">
        <v>76235761000194</v>
      </c>
    </row>
    <row r="16" spans="1:6" x14ac:dyDescent="0.2">
      <c r="A16" s="18">
        <f t="shared" si="0"/>
        <v>15</v>
      </c>
      <c r="B16" s="11" t="s">
        <v>63</v>
      </c>
      <c r="C16" s="12" t="s">
        <v>44</v>
      </c>
      <c r="D16" s="11" t="s">
        <v>64</v>
      </c>
      <c r="E16" s="11" t="s">
        <v>46</v>
      </c>
      <c r="F16" s="13">
        <v>95642286000115</v>
      </c>
    </row>
    <row r="17" spans="1:6" x14ac:dyDescent="0.2">
      <c r="A17" s="18">
        <f t="shared" si="0"/>
        <v>16</v>
      </c>
      <c r="B17" s="11" t="s">
        <v>65</v>
      </c>
      <c r="C17" s="12" t="s">
        <v>34</v>
      </c>
      <c r="D17" s="11" t="s">
        <v>66</v>
      </c>
      <c r="E17" s="11" t="s">
        <v>36</v>
      </c>
      <c r="F17" s="13">
        <v>76022516000107</v>
      </c>
    </row>
    <row r="18" spans="1:6" x14ac:dyDescent="0.2">
      <c r="A18" s="18">
        <f t="shared" si="0"/>
        <v>17</v>
      </c>
      <c r="B18" s="11" t="s">
        <v>67</v>
      </c>
      <c r="C18" s="12" t="s">
        <v>68</v>
      </c>
      <c r="D18" s="11" t="s">
        <v>69</v>
      </c>
      <c r="E18" s="11" t="s">
        <v>70</v>
      </c>
      <c r="F18" s="13">
        <v>76020460000143</v>
      </c>
    </row>
    <row r="19" spans="1:6" x14ac:dyDescent="0.2">
      <c r="A19" s="18">
        <f t="shared" si="0"/>
        <v>18</v>
      </c>
      <c r="B19" s="11" t="s">
        <v>71</v>
      </c>
      <c r="C19" s="12" t="s">
        <v>22</v>
      </c>
      <c r="D19" s="11" t="s">
        <v>72</v>
      </c>
      <c r="E19" s="11" t="s">
        <v>32</v>
      </c>
      <c r="F19" s="13">
        <v>75771253000168</v>
      </c>
    </row>
    <row r="20" spans="1:6" x14ac:dyDescent="0.2">
      <c r="A20" s="18">
        <f t="shared" si="0"/>
        <v>19</v>
      </c>
      <c r="B20" s="11" t="s">
        <v>73</v>
      </c>
      <c r="C20" s="12" t="s">
        <v>22</v>
      </c>
      <c r="D20" s="11" t="s">
        <v>52</v>
      </c>
      <c r="E20" s="11" t="s">
        <v>32</v>
      </c>
      <c r="F20" s="13">
        <v>76958966000106</v>
      </c>
    </row>
    <row r="21" spans="1:6" x14ac:dyDescent="0.2">
      <c r="A21" s="18">
        <f t="shared" si="0"/>
        <v>20</v>
      </c>
      <c r="B21" s="11" t="s">
        <v>74</v>
      </c>
      <c r="C21" s="12" t="s">
        <v>68</v>
      </c>
      <c r="D21" s="11" t="s">
        <v>75</v>
      </c>
      <c r="E21" s="11" t="s">
        <v>70</v>
      </c>
      <c r="F21" s="13">
        <v>75658377000131</v>
      </c>
    </row>
    <row r="22" spans="1:6" x14ac:dyDescent="0.2">
      <c r="A22" s="18">
        <f t="shared" si="0"/>
        <v>21</v>
      </c>
      <c r="B22" s="11" t="s">
        <v>76</v>
      </c>
      <c r="C22" s="12" t="s">
        <v>22</v>
      </c>
      <c r="D22" s="11" t="s">
        <v>72</v>
      </c>
      <c r="E22" s="11" t="s">
        <v>32</v>
      </c>
      <c r="F22" s="13" t="s">
        <v>77</v>
      </c>
    </row>
    <row r="23" spans="1:6" x14ac:dyDescent="0.2">
      <c r="A23" s="18">
        <f t="shared" si="0"/>
        <v>22</v>
      </c>
      <c r="B23" s="11" t="s">
        <v>78</v>
      </c>
      <c r="C23" s="12" t="s">
        <v>44</v>
      </c>
      <c r="D23" s="11" t="s">
        <v>79</v>
      </c>
      <c r="E23" s="11" t="s">
        <v>46</v>
      </c>
      <c r="F23" s="13">
        <v>75359760000199</v>
      </c>
    </row>
    <row r="24" spans="1:6" x14ac:dyDescent="0.2">
      <c r="A24" s="18">
        <f t="shared" si="0"/>
        <v>23</v>
      </c>
      <c r="B24" s="11" t="s">
        <v>80</v>
      </c>
      <c r="C24" s="12" t="s">
        <v>34</v>
      </c>
      <c r="D24" s="11" t="s">
        <v>35</v>
      </c>
      <c r="E24" s="11" t="s">
        <v>36</v>
      </c>
      <c r="F24" s="13">
        <v>76105535000199</v>
      </c>
    </row>
    <row r="25" spans="1:6" x14ac:dyDescent="0.2">
      <c r="A25" s="18">
        <f t="shared" si="0"/>
        <v>24</v>
      </c>
      <c r="B25" s="11" t="s">
        <v>81</v>
      </c>
      <c r="C25" s="12" t="s">
        <v>22</v>
      </c>
      <c r="D25" s="11" t="s">
        <v>72</v>
      </c>
      <c r="E25" s="11" t="s">
        <v>32</v>
      </c>
      <c r="F25" s="13" t="s">
        <v>82</v>
      </c>
    </row>
    <row r="26" spans="1:6" x14ac:dyDescent="0.2">
      <c r="A26" s="18">
        <f t="shared" si="0"/>
        <v>25</v>
      </c>
      <c r="B26" s="11" t="s">
        <v>83</v>
      </c>
      <c r="C26" s="12" t="s">
        <v>22</v>
      </c>
      <c r="D26" s="11" t="s">
        <v>84</v>
      </c>
      <c r="E26" s="11" t="s">
        <v>32</v>
      </c>
      <c r="F26" s="13">
        <v>76290709000130</v>
      </c>
    </row>
    <row r="27" spans="1:6" x14ac:dyDescent="0.2">
      <c r="A27" s="18">
        <f t="shared" si="0"/>
        <v>26</v>
      </c>
      <c r="B27" s="11" t="s">
        <v>85</v>
      </c>
      <c r="C27" s="12" t="s">
        <v>59</v>
      </c>
      <c r="D27" s="11" t="s">
        <v>60</v>
      </c>
      <c r="E27" s="11" t="s">
        <v>61</v>
      </c>
      <c r="F27" s="13">
        <v>76208479000118</v>
      </c>
    </row>
    <row r="28" spans="1:6" x14ac:dyDescent="0.2">
      <c r="A28" s="18">
        <f t="shared" si="0"/>
        <v>27</v>
      </c>
      <c r="B28" s="11" t="s">
        <v>86</v>
      </c>
      <c r="C28" s="12" t="s">
        <v>44</v>
      </c>
      <c r="D28" s="11" t="s">
        <v>64</v>
      </c>
      <c r="E28" s="11" t="s">
        <v>46</v>
      </c>
      <c r="F28" s="13">
        <v>75743377000130</v>
      </c>
    </row>
    <row r="29" spans="1:6" x14ac:dyDescent="0.2">
      <c r="A29" s="18">
        <f t="shared" si="0"/>
        <v>28</v>
      </c>
      <c r="B29" s="11" t="s">
        <v>87</v>
      </c>
      <c r="C29" s="12" t="s">
        <v>44</v>
      </c>
      <c r="D29" s="11" t="s">
        <v>64</v>
      </c>
      <c r="E29" s="11" t="s">
        <v>46</v>
      </c>
      <c r="F29" s="13">
        <v>75731018000162</v>
      </c>
    </row>
    <row r="30" spans="1:6" x14ac:dyDescent="0.2">
      <c r="A30" s="18">
        <f t="shared" si="0"/>
        <v>29</v>
      </c>
      <c r="B30" s="11" t="s">
        <v>88</v>
      </c>
      <c r="C30" s="12" t="s">
        <v>34</v>
      </c>
      <c r="D30" s="11" t="s">
        <v>35</v>
      </c>
      <c r="E30" s="11" t="s">
        <v>36</v>
      </c>
      <c r="F30" s="13">
        <v>76105527000142</v>
      </c>
    </row>
    <row r="31" spans="1:6" x14ac:dyDescent="0.2">
      <c r="A31" s="18">
        <f t="shared" si="0"/>
        <v>30</v>
      </c>
      <c r="B31" s="11" t="s">
        <v>89</v>
      </c>
      <c r="C31" s="12" t="s">
        <v>22</v>
      </c>
      <c r="D31" s="11" t="s">
        <v>84</v>
      </c>
      <c r="E31" s="11" t="s">
        <v>32</v>
      </c>
      <c r="F31" s="13">
        <v>76235753000148</v>
      </c>
    </row>
    <row r="32" spans="1:6" x14ac:dyDescent="0.2">
      <c r="A32" s="18">
        <f t="shared" si="0"/>
        <v>31</v>
      </c>
      <c r="B32" s="11" t="s">
        <v>90</v>
      </c>
      <c r="C32" s="12" t="s">
        <v>44</v>
      </c>
      <c r="D32" s="11" t="s">
        <v>79</v>
      </c>
      <c r="E32" s="11" t="s">
        <v>46</v>
      </c>
      <c r="F32" s="13">
        <v>76950062000126</v>
      </c>
    </row>
    <row r="33" spans="1:6" x14ac:dyDescent="0.2">
      <c r="A33" s="18">
        <f t="shared" si="0"/>
        <v>32</v>
      </c>
      <c r="B33" s="11" t="s">
        <v>91</v>
      </c>
      <c r="C33" s="12" t="s">
        <v>22</v>
      </c>
      <c r="D33" s="11" t="s">
        <v>31</v>
      </c>
      <c r="E33" s="11" t="s">
        <v>32</v>
      </c>
      <c r="F33" s="13">
        <v>76407568000193</v>
      </c>
    </row>
    <row r="34" spans="1:6" x14ac:dyDescent="0.2">
      <c r="A34" s="18">
        <f t="shared" si="0"/>
        <v>33</v>
      </c>
      <c r="B34" s="11" t="s">
        <v>92</v>
      </c>
      <c r="C34" s="12" t="s">
        <v>55</v>
      </c>
      <c r="D34" s="11" t="s">
        <v>56</v>
      </c>
      <c r="E34" s="11" t="s">
        <v>57</v>
      </c>
      <c r="F34" s="13">
        <v>75666131000101</v>
      </c>
    </row>
    <row r="35" spans="1:6" x14ac:dyDescent="0.2">
      <c r="A35" s="18">
        <f t="shared" si="0"/>
        <v>34</v>
      </c>
      <c r="B35" s="11" t="s">
        <v>93</v>
      </c>
      <c r="C35" s="12" t="s">
        <v>55</v>
      </c>
      <c r="D35" s="11" t="s">
        <v>56</v>
      </c>
      <c r="E35" s="11" t="s">
        <v>57</v>
      </c>
      <c r="F35" s="13" t="s">
        <v>94</v>
      </c>
    </row>
    <row r="36" spans="1:6" x14ac:dyDescent="0.2">
      <c r="A36" s="18">
        <f t="shared" si="0"/>
        <v>35</v>
      </c>
      <c r="B36" s="11" t="s">
        <v>95</v>
      </c>
      <c r="C36" s="12" t="s">
        <v>22</v>
      </c>
      <c r="D36" s="11" t="s">
        <v>52</v>
      </c>
      <c r="E36" s="11" t="s">
        <v>32</v>
      </c>
      <c r="F36" s="13">
        <v>76245067000158</v>
      </c>
    </row>
    <row r="37" spans="1:6" x14ac:dyDescent="0.2">
      <c r="A37" s="18">
        <f t="shared" si="0"/>
        <v>36</v>
      </c>
      <c r="B37" s="11" t="s">
        <v>96</v>
      </c>
      <c r="C37" s="12" t="s">
        <v>40</v>
      </c>
      <c r="D37" s="11" t="s">
        <v>69</v>
      </c>
      <c r="E37" s="11" t="s">
        <v>42</v>
      </c>
      <c r="F37" s="13">
        <v>81648859000103</v>
      </c>
    </row>
    <row r="38" spans="1:6" x14ac:dyDescent="0.2">
      <c r="A38" s="18">
        <f t="shared" si="0"/>
        <v>37</v>
      </c>
      <c r="B38" s="11" t="s">
        <v>97</v>
      </c>
      <c r="C38" s="12" t="s">
        <v>44</v>
      </c>
      <c r="D38" s="11" t="s">
        <v>79</v>
      </c>
      <c r="E38" s="11" t="s">
        <v>46</v>
      </c>
      <c r="F38" s="13">
        <v>76217017000167</v>
      </c>
    </row>
    <row r="39" spans="1:6" x14ac:dyDescent="0.2">
      <c r="A39" s="18">
        <f t="shared" si="0"/>
        <v>38</v>
      </c>
      <c r="B39" s="11" t="s">
        <v>98</v>
      </c>
      <c r="C39" s="12" t="s">
        <v>55</v>
      </c>
      <c r="D39" s="11" t="s">
        <v>56</v>
      </c>
      <c r="E39" s="11" t="s">
        <v>57</v>
      </c>
      <c r="F39" s="13">
        <v>95589255000148</v>
      </c>
    </row>
    <row r="40" spans="1:6" x14ac:dyDescent="0.2">
      <c r="A40" s="18">
        <f t="shared" si="0"/>
        <v>39</v>
      </c>
      <c r="B40" s="11" t="s">
        <v>99</v>
      </c>
      <c r="C40" s="12" t="s">
        <v>40</v>
      </c>
      <c r="D40" s="11" t="s">
        <v>41</v>
      </c>
      <c r="E40" s="11" t="s">
        <v>42</v>
      </c>
      <c r="F40" s="13" t="s">
        <v>100</v>
      </c>
    </row>
    <row r="41" spans="1:6" x14ac:dyDescent="0.2">
      <c r="A41" s="18">
        <f t="shared" si="0"/>
        <v>40</v>
      </c>
      <c r="B41" s="11" t="s">
        <v>101</v>
      </c>
      <c r="C41" s="12" t="s">
        <v>59</v>
      </c>
      <c r="D41" s="11" t="s">
        <v>60</v>
      </c>
      <c r="E41" s="11" t="s">
        <v>61</v>
      </c>
      <c r="F41" s="13">
        <v>78121985000109</v>
      </c>
    </row>
    <row r="42" spans="1:6" x14ac:dyDescent="0.2">
      <c r="A42" s="18">
        <f t="shared" si="0"/>
        <v>41</v>
      </c>
      <c r="B42" s="11" t="s">
        <v>102</v>
      </c>
      <c r="C42" s="12" t="s">
        <v>34</v>
      </c>
      <c r="D42" s="11" t="s">
        <v>35</v>
      </c>
      <c r="E42" s="11" t="s">
        <v>36</v>
      </c>
      <c r="F42" s="13">
        <v>76105592000178</v>
      </c>
    </row>
    <row r="43" spans="1:6" x14ac:dyDescent="0.2">
      <c r="A43" s="18">
        <f t="shared" si="0"/>
        <v>42</v>
      </c>
      <c r="B43" s="11" t="s">
        <v>103</v>
      </c>
      <c r="C43" s="12" t="s">
        <v>55</v>
      </c>
      <c r="D43" s="11" t="s">
        <v>56</v>
      </c>
      <c r="E43" s="11" t="s">
        <v>57</v>
      </c>
      <c r="F43" s="13" t="s">
        <v>104</v>
      </c>
    </row>
    <row r="44" spans="1:6" x14ac:dyDescent="0.2">
      <c r="A44" s="18">
        <f t="shared" si="0"/>
        <v>43</v>
      </c>
      <c r="B44" s="11" t="s">
        <v>105</v>
      </c>
      <c r="C44" s="12" t="s">
        <v>22</v>
      </c>
      <c r="D44" s="11" t="s">
        <v>72</v>
      </c>
      <c r="E44" s="11" t="s">
        <v>32</v>
      </c>
      <c r="F44" s="13">
        <v>75771261000104</v>
      </c>
    </row>
    <row r="45" spans="1:6" x14ac:dyDescent="0.2">
      <c r="A45" s="18">
        <f t="shared" si="0"/>
        <v>44</v>
      </c>
      <c r="B45" s="11" t="s">
        <v>106</v>
      </c>
      <c r="C45" s="12" t="s">
        <v>55</v>
      </c>
      <c r="D45" s="11" t="s">
        <v>56</v>
      </c>
      <c r="E45" s="11" t="s">
        <v>57</v>
      </c>
      <c r="F45" s="13">
        <v>80874100000186</v>
      </c>
    </row>
    <row r="46" spans="1:6" x14ac:dyDescent="0.2">
      <c r="A46" s="18">
        <f t="shared" si="0"/>
        <v>45</v>
      </c>
      <c r="B46" s="11" t="s">
        <v>107</v>
      </c>
      <c r="C46" s="12" t="s">
        <v>22</v>
      </c>
      <c r="D46" s="11" t="s">
        <v>72</v>
      </c>
      <c r="E46" s="11" t="s">
        <v>32</v>
      </c>
      <c r="F46" s="13">
        <v>75740829000120</v>
      </c>
    </row>
    <row r="47" spans="1:6" x14ac:dyDescent="0.2">
      <c r="A47" s="18">
        <f t="shared" si="0"/>
        <v>46</v>
      </c>
      <c r="B47" s="11" t="s">
        <v>108</v>
      </c>
      <c r="C47" s="12" t="s">
        <v>59</v>
      </c>
      <c r="D47" s="11" t="s">
        <v>60</v>
      </c>
      <c r="E47" s="11" t="s">
        <v>61</v>
      </c>
      <c r="F47" s="13">
        <v>78121902000173</v>
      </c>
    </row>
    <row r="48" spans="1:6" x14ac:dyDescent="0.2">
      <c r="A48" s="18">
        <f t="shared" si="0"/>
        <v>47</v>
      </c>
      <c r="B48" s="11" t="s">
        <v>109</v>
      </c>
      <c r="C48" s="12" t="s">
        <v>44</v>
      </c>
      <c r="D48" s="11" t="s">
        <v>45</v>
      </c>
      <c r="E48" s="11" t="s">
        <v>46</v>
      </c>
      <c r="F48" s="13">
        <v>95640520000175</v>
      </c>
    </row>
    <row r="49" spans="1:6" x14ac:dyDescent="0.2">
      <c r="A49" s="18">
        <f t="shared" si="0"/>
        <v>48</v>
      </c>
      <c r="B49" s="11" t="s">
        <v>110</v>
      </c>
      <c r="C49" s="12" t="s">
        <v>22</v>
      </c>
      <c r="D49" s="11" t="s">
        <v>52</v>
      </c>
      <c r="E49" s="11" t="s">
        <v>32</v>
      </c>
      <c r="F49" s="13">
        <v>75845545000106</v>
      </c>
    </row>
    <row r="50" spans="1:6" x14ac:dyDescent="0.2">
      <c r="A50" s="18">
        <f t="shared" si="0"/>
        <v>49</v>
      </c>
      <c r="B50" s="11" t="s">
        <v>111</v>
      </c>
      <c r="C50" s="12" t="s">
        <v>59</v>
      </c>
      <c r="D50" s="11" t="s">
        <v>60</v>
      </c>
      <c r="E50" s="11" t="s">
        <v>61</v>
      </c>
      <c r="F50" s="13">
        <v>78121878000172</v>
      </c>
    </row>
    <row r="51" spans="1:6" x14ac:dyDescent="0.2">
      <c r="A51" s="18">
        <f t="shared" si="0"/>
        <v>50</v>
      </c>
      <c r="B51" s="11" t="s">
        <v>112</v>
      </c>
      <c r="C51" s="12" t="s">
        <v>44</v>
      </c>
      <c r="D51" s="11" t="s">
        <v>45</v>
      </c>
      <c r="E51" s="11" t="s">
        <v>46</v>
      </c>
      <c r="F51" s="13">
        <v>95640652000105</v>
      </c>
    </row>
    <row r="52" spans="1:6" x14ac:dyDescent="0.2">
      <c r="A52" s="18">
        <f t="shared" si="0"/>
        <v>51</v>
      </c>
      <c r="B52" s="11" t="s">
        <v>113</v>
      </c>
      <c r="C52" s="12" t="s">
        <v>22</v>
      </c>
      <c r="D52" s="11" t="s">
        <v>72</v>
      </c>
      <c r="E52" s="11" t="s">
        <v>32</v>
      </c>
      <c r="F52" s="13">
        <v>75771279000106</v>
      </c>
    </row>
    <row r="53" spans="1:6" x14ac:dyDescent="0.2">
      <c r="A53" s="18">
        <f t="shared" si="0"/>
        <v>52</v>
      </c>
      <c r="B53" s="11" t="s">
        <v>114</v>
      </c>
      <c r="C53" s="12" t="s">
        <v>22</v>
      </c>
      <c r="D53" s="11" t="s">
        <v>31</v>
      </c>
      <c r="E53" s="11" t="s">
        <v>32</v>
      </c>
      <c r="F53" s="13">
        <v>75442756000190</v>
      </c>
    </row>
    <row r="54" spans="1:6" x14ac:dyDescent="0.2">
      <c r="A54" s="18">
        <f t="shared" si="0"/>
        <v>53</v>
      </c>
      <c r="B54" s="11" t="s">
        <v>115</v>
      </c>
      <c r="C54" s="12" t="s">
        <v>22</v>
      </c>
      <c r="D54" s="11" t="s">
        <v>52</v>
      </c>
      <c r="E54" s="11" t="s">
        <v>32</v>
      </c>
      <c r="F54" s="13">
        <v>75732057000184</v>
      </c>
    </row>
    <row r="55" spans="1:6" x14ac:dyDescent="0.2">
      <c r="A55" s="18">
        <f t="shared" si="0"/>
        <v>54</v>
      </c>
      <c r="B55" s="11" t="s">
        <v>116</v>
      </c>
      <c r="C55" s="12" t="s">
        <v>22</v>
      </c>
      <c r="D55" s="11" t="s">
        <v>72</v>
      </c>
      <c r="E55" s="11" t="s">
        <v>32</v>
      </c>
      <c r="F55" s="13">
        <v>75771287000152</v>
      </c>
    </row>
    <row r="56" spans="1:6" x14ac:dyDescent="0.2">
      <c r="A56" s="18">
        <f t="shared" si="0"/>
        <v>55</v>
      </c>
      <c r="B56" s="11" t="s">
        <v>117</v>
      </c>
      <c r="C56" s="12" t="s">
        <v>44</v>
      </c>
      <c r="D56" s="11" t="s">
        <v>79</v>
      </c>
      <c r="E56" s="11" t="s">
        <v>46</v>
      </c>
      <c r="F56" s="13">
        <v>76950070000172</v>
      </c>
    </row>
    <row r="57" spans="1:6" x14ac:dyDescent="0.2">
      <c r="A57" s="18">
        <f t="shared" si="0"/>
        <v>56</v>
      </c>
      <c r="B57" s="11" t="s">
        <v>118</v>
      </c>
      <c r="C57" s="12" t="s">
        <v>40</v>
      </c>
      <c r="D57" s="11" t="s">
        <v>41</v>
      </c>
      <c r="E57" s="11" t="s">
        <v>42</v>
      </c>
      <c r="F57" s="13">
        <v>1611489000109</v>
      </c>
    </row>
    <row r="58" spans="1:6" x14ac:dyDescent="0.2">
      <c r="A58" s="18">
        <f t="shared" si="0"/>
        <v>57</v>
      </c>
      <c r="B58" s="11" t="s">
        <v>119</v>
      </c>
      <c r="C58" s="12" t="s">
        <v>34</v>
      </c>
      <c r="D58" s="11" t="s">
        <v>35</v>
      </c>
      <c r="E58" s="11" t="s">
        <v>36</v>
      </c>
      <c r="F58" s="13">
        <v>76105600000186</v>
      </c>
    </row>
    <row r="59" spans="1:6" x14ac:dyDescent="0.2">
      <c r="A59" s="18">
        <f t="shared" si="0"/>
        <v>58</v>
      </c>
      <c r="B59" s="11" t="s">
        <v>120</v>
      </c>
      <c r="C59" s="12" t="s">
        <v>59</v>
      </c>
      <c r="D59" s="11" t="s">
        <v>60</v>
      </c>
      <c r="E59" s="11" t="s">
        <v>61</v>
      </c>
      <c r="F59" s="13">
        <v>80869621000145</v>
      </c>
    </row>
    <row r="60" spans="1:6" x14ac:dyDescent="0.2">
      <c r="A60" s="18">
        <f t="shared" si="0"/>
        <v>59</v>
      </c>
      <c r="B60" s="11" t="s">
        <v>121</v>
      </c>
      <c r="C60" s="12" t="s">
        <v>34</v>
      </c>
      <c r="D60" s="11" t="s">
        <v>122</v>
      </c>
      <c r="E60" s="11" t="s">
        <v>36</v>
      </c>
      <c r="F60" s="13">
        <v>76002658000102</v>
      </c>
    </row>
    <row r="61" spans="1:6" x14ac:dyDescent="0.2">
      <c r="A61" s="18">
        <f t="shared" si="0"/>
        <v>60</v>
      </c>
      <c r="B61" s="11" t="s">
        <v>123</v>
      </c>
      <c r="C61" s="12" t="s">
        <v>34</v>
      </c>
      <c r="D61" s="11" t="s">
        <v>35</v>
      </c>
      <c r="E61" s="11" t="s">
        <v>36</v>
      </c>
      <c r="F61" s="13">
        <v>76105618000188</v>
      </c>
    </row>
    <row r="62" spans="1:6" x14ac:dyDescent="0.2">
      <c r="A62" s="18">
        <f t="shared" si="0"/>
        <v>61</v>
      </c>
      <c r="B62" s="11" t="s">
        <v>124</v>
      </c>
      <c r="C62" s="12" t="s">
        <v>34</v>
      </c>
      <c r="D62" s="11" t="s">
        <v>35</v>
      </c>
      <c r="E62" s="11" t="s">
        <v>36</v>
      </c>
      <c r="F62" s="13" t="s">
        <v>125</v>
      </c>
    </row>
    <row r="63" spans="1:6" x14ac:dyDescent="0.2">
      <c r="A63" s="18">
        <f t="shared" si="0"/>
        <v>62</v>
      </c>
      <c r="B63" s="14" t="s">
        <v>126</v>
      </c>
      <c r="C63" s="15" t="s">
        <v>40</v>
      </c>
      <c r="D63" s="14" t="s">
        <v>79</v>
      </c>
      <c r="E63" s="14" t="s">
        <v>46</v>
      </c>
      <c r="F63" s="16">
        <v>75904524000106</v>
      </c>
    </row>
    <row r="64" spans="1:6" x14ac:dyDescent="0.2">
      <c r="A64" s="18">
        <f t="shared" si="0"/>
        <v>63</v>
      </c>
      <c r="B64" s="11" t="s">
        <v>127</v>
      </c>
      <c r="C64" s="12" t="s">
        <v>40</v>
      </c>
      <c r="D64" s="11" t="s">
        <v>41</v>
      </c>
      <c r="E64" s="11" t="s">
        <v>42</v>
      </c>
      <c r="F64" s="13">
        <v>76175926000180</v>
      </c>
    </row>
    <row r="65" spans="1:6" x14ac:dyDescent="0.2">
      <c r="A65" s="18">
        <f t="shared" si="0"/>
        <v>64</v>
      </c>
      <c r="B65" s="11" t="s">
        <v>128</v>
      </c>
      <c r="C65" s="12" t="s">
        <v>40</v>
      </c>
      <c r="D65" s="11" t="s">
        <v>129</v>
      </c>
      <c r="E65" s="11" t="s">
        <v>42</v>
      </c>
      <c r="F65" s="13">
        <v>95684478000194</v>
      </c>
    </row>
    <row r="66" spans="1:6" x14ac:dyDescent="0.2">
      <c r="A66" s="18">
        <f t="shared" si="0"/>
        <v>65</v>
      </c>
      <c r="B66" s="11" t="s">
        <v>130</v>
      </c>
      <c r="C66" s="12" t="s">
        <v>40</v>
      </c>
      <c r="D66" s="11" t="s">
        <v>129</v>
      </c>
      <c r="E66" s="11" t="s">
        <v>42</v>
      </c>
      <c r="F66" s="13">
        <v>78279981000145</v>
      </c>
    </row>
    <row r="67" spans="1:6" x14ac:dyDescent="0.2">
      <c r="A67" s="18">
        <f t="shared" si="0"/>
        <v>66</v>
      </c>
      <c r="B67" s="11" t="s">
        <v>131</v>
      </c>
      <c r="C67" s="12" t="s">
        <v>55</v>
      </c>
      <c r="D67" s="11" t="s">
        <v>56</v>
      </c>
      <c r="E67" s="11" t="s">
        <v>57</v>
      </c>
      <c r="F67" s="13">
        <v>75972760000160</v>
      </c>
    </row>
    <row r="68" spans="1:6" x14ac:dyDescent="0.2">
      <c r="A68" s="18">
        <f t="shared" ref="A68:A131" si="1">A67+1</f>
        <v>67</v>
      </c>
      <c r="B68" s="11" t="s">
        <v>132</v>
      </c>
      <c r="C68" s="12" t="s">
        <v>59</v>
      </c>
      <c r="D68" s="11" t="s">
        <v>60</v>
      </c>
      <c r="E68" s="11" t="s">
        <v>61</v>
      </c>
      <c r="F68" s="13">
        <v>76208834000159</v>
      </c>
    </row>
    <row r="69" spans="1:6" x14ac:dyDescent="0.2">
      <c r="A69" s="18">
        <f t="shared" si="1"/>
        <v>68</v>
      </c>
      <c r="B69" s="11" t="s">
        <v>133</v>
      </c>
      <c r="C69" s="12" t="s">
        <v>68</v>
      </c>
      <c r="D69" s="11" t="s">
        <v>75</v>
      </c>
      <c r="E69" s="11" t="s">
        <v>70</v>
      </c>
      <c r="F69" s="13" t="s">
        <v>134</v>
      </c>
    </row>
    <row r="70" spans="1:6" x14ac:dyDescent="0.2">
      <c r="A70" s="18">
        <f t="shared" si="1"/>
        <v>69</v>
      </c>
      <c r="B70" s="11" t="s">
        <v>135</v>
      </c>
      <c r="C70" s="12" t="s">
        <v>22</v>
      </c>
      <c r="D70" s="11" t="s">
        <v>31</v>
      </c>
      <c r="E70" s="11" t="s">
        <v>32</v>
      </c>
      <c r="F70" s="13">
        <v>76965789000187</v>
      </c>
    </row>
    <row r="71" spans="1:6" x14ac:dyDescent="0.2">
      <c r="A71" s="18">
        <f t="shared" si="1"/>
        <v>70</v>
      </c>
      <c r="B71" s="11" t="s">
        <v>59</v>
      </c>
      <c r="C71" s="12" t="s">
        <v>59</v>
      </c>
      <c r="D71" s="11" t="s">
        <v>60</v>
      </c>
      <c r="E71" s="11" t="s">
        <v>61</v>
      </c>
      <c r="F71" s="13">
        <v>76208867000107</v>
      </c>
    </row>
    <row r="72" spans="1:6" x14ac:dyDescent="0.2">
      <c r="A72" s="18">
        <f t="shared" si="1"/>
        <v>71</v>
      </c>
      <c r="B72" s="11" t="s">
        <v>136</v>
      </c>
      <c r="C72" s="12" t="s">
        <v>68</v>
      </c>
      <c r="D72" s="11" t="s">
        <v>75</v>
      </c>
      <c r="E72" s="11" t="s">
        <v>70</v>
      </c>
      <c r="F72" s="13">
        <v>77001311000108</v>
      </c>
    </row>
    <row r="73" spans="1:6" x14ac:dyDescent="0.2">
      <c r="A73" s="18">
        <f t="shared" si="1"/>
        <v>72</v>
      </c>
      <c r="B73" s="11" t="s">
        <v>137</v>
      </c>
      <c r="C73" s="12" t="s">
        <v>59</v>
      </c>
      <c r="D73" s="11" t="s">
        <v>60</v>
      </c>
      <c r="E73" s="11" t="s">
        <v>61</v>
      </c>
      <c r="F73" s="13">
        <v>76208842000103</v>
      </c>
    </row>
    <row r="74" spans="1:6" x14ac:dyDescent="0.2">
      <c r="A74" s="18">
        <f t="shared" si="1"/>
        <v>73</v>
      </c>
      <c r="B74" s="11" t="s">
        <v>138</v>
      </c>
      <c r="C74" s="12" t="s">
        <v>22</v>
      </c>
      <c r="D74" s="11" t="s">
        <v>52</v>
      </c>
      <c r="E74" s="11" t="s">
        <v>32</v>
      </c>
      <c r="F74" s="13">
        <v>75845503000167</v>
      </c>
    </row>
    <row r="75" spans="1:6" x14ac:dyDescent="0.2">
      <c r="A75" s="18">
        <f t="shared" si="1"/>
        <v>74</v>
      </c>
      <c r="B75" s="11" t="s">
        <v>139</v>
      </c>
      <c r="C75" s="12" t="s">
        <v>34</v>
      </c>
      <c r="D75" s="11" t="s">
        <v>35</v>
      </c>
      <c r="E75" s="11" t="s">
        <v>36</v>
      </c>
      <c r="F75" s="13">
        <v>76105626000124</v>
      </c>
    </row>
    <row r="76" spans="1:6" x14ac:dyDescent="0.2">
      <c r="A76" s="18">
        <f t="shared" si="1"/>
        <v>75</v>
      </c>
      <c r="B76" s="11" t="s">
        <v>140</v>
      </c>
      <c r="C76" s="12" t="s">
        <v>59</v>
      </c>
      <c r="D76" s="11" t="s">
        <v>60</v>
      </c>
      <c r="E76" s="11" t="s">
        <v>61</v>
      </c>
      <c r="F76" s="13">
        <v>76206473000101</v>
      </c>
    </row>
    <row r="77" spans="1:6" x14ac:dyDescent="0.2">
      <c r="A77" s="18">
        <f t="shared" si="1"/>
        <v>76</v>
      </c>
      <c r="B77" s="11" t="s">
        <v>141</v>
      </c>
      <c r="C77" s="12" t="s">
        <v>55</v>
      </c>
      <c r="D77" s="11" t="s">
        <v>56</v>
      </c>
      <c r="E77" s="11" t="s">
        <v>57</v>
      </c>
      <c r="F77" s="13">
        <v>76995414000160</v>
      </c>
    </row>
    <row r="78" spans="1:6" x14ac:dyDescent="0.2">
      <c r="A78" s="18">
        <f t="shared" si="1"/>
        <v>77</v>
      </c>
      <c r="B78" s="11" t="s">
        <v>142</v>
      </c>
      <c r="C78" s="12" t="s">
        <v>44</v>
      </c>
      <c r="D78" s="11" t="s">
        <v>45</v>
      </c>
      <c r="E78" s="11" t="s">
        <v>46</v>
      </c>
      <c r="F78" s="13">
        <v>76309806000128</v>
      </c>
    </row>
    <row r="79" spans="1:6" x14ac:dyDescent="0.2">
      <c r="A79" s="18">
        <f t="shared" si="1"/>
        <v>78</v>
      </c>
      <c r="B79" s="11" t="s">
        <v>143</v>
      </c>
      <c r="C79" s="12" t="s">
        <v>44</v>
      </c>
      <c r="D79" s="11" t="s">
        <v>45</v>
      </c>
      <c r="E79" s="11" t="s">
        <v>46</v>
      </c>
      <c r="F79" s="13">
        <v>75377200000167</v>
      </c>
    </row>
    <row r="80" spans="1:6" x14ac:dyDescent="0.2">
      <c r="A80" s="18">
        <f t="shared" si="1"/>
        <v>79</v>
      </c>
      <c r="B80" s="11" t="s">
        <v>144</v>
      </c>
      <c r="C80" s="12" t="s">
        <v>55</v>
      </c>
      <c r="D80" s="11" t="s">
        <v>56</v>
      </c>
      <c r="E80" s="11" t="s">
        <v>57</v>
      </c>
      <c r="F80" s="13">
        <v>76161199000100</v>
      </c>
    </row>
    <row r="81" spans="1:6" x14ac:dyDescent="0.2">
      <c r="A81" s="18">
        <f t="shared" si="1"/>
        <v>80</v>
      </c>
      <c r="B81" s="11" t="s">
        <v>145</v>
      </c>
      <c r="C81" s="12" t="s">
        <v>34</v>
      </c>
      <c r="D81" s="11" t="s">
        <v>35</v>
      </c>
      <c r="E81" s="11" t="s">
        <v>36</v>
      </c>
      <c r="F81" s="13">
        <v>76105634000170</v>
      </c>
    </row>
    <row r="82" spans="1:6" x14ac:dyDescent="0.2">
      <c r="A82" s="18">
        <f t="shared" si="1"/>
        <v>81</v>
      </c>
      <c r="B82" s="11" t="s">
        <v>146</v>
      </c>
      <c r="C82" s="12" t="s">
        <v>44</v>
      </c>
      <c r="D82" s="11" t="s">
        <v>64</v>
      </c>
      <c r="E82" s="11" t="s">
        <v>46</v>
      </c>
      <c r="F82" s="13">
        <v>76970326000103</v>
      </c>
    </row>
    <row r="83" spans="1:6" x14ac:dyDescent="0.2">
      <c r="A83" s="18">
        <f t="shared" si="1"/>
        <v>82</v>
      </c>
      <c r="B83" s="11" t="s">
        <v>147</v>
      </c>
      <c r="C83" s="12" t="s">
        <v>22</v>
      </c>
      <c r="D83" s="11" t="s">
        <v>84</v>
      </c>
      <c r="E83" s="11" t="s">
        <v>32</v>
      </c>
      <c r="F83" s="13">
        <v>75825828000188</v>
      </c>
    </row>
    <row r="84" spans="1:6" x14ac:dyDescent="0.2">
      <c r="A84" s="18">
        <f t="shared" si="1"/>
        <v>83</v>
      </c>
      <c r="B84" s="11" t="s">
        <v>148</v>
      </c>
      <c r="C84" s="12" t="s">
        <v>22</v>
      </c>
      <c r="D84" s="11" t="s">
        <v>31</v>
      </c>
      <c r="E84" s="11" t="s">
        <v>32</v>
      </c>
      <c r="F84" s="13">
        <v>75968412000119</v>
      </c>
    </row>
    <row r="85" spans="1:6" x14ac:dyDescent="0.2">
      <c r="A85" s="18">
        <f t="shared" si="1"/>
        <v>84</v>
      </c>
      <c r="B85" s="11" t="s">
        <v>149</v>
      </c>
      <c r="C85" s="12" t="s">
        <v>34</v>
      </c>
      <c r="D85" s="11" t="s">
        <v>35</v>
      </c>
      <c r="E85" s="11" t="s">
        <v>36</v>
      </c>
      <c r="F85" s="13">
        <v>76105519000104</v>
      </c>
    </row>
    <row r="86" spans="1:6" x14ac:dyDescent="0.2">
      <c r="A86" s="18">
        <f t="shared" si="1"/>
        <v>85</v>
      </c>
      <c r="B86" s="11" t="s">
        <v>150</v>
      </c>
      <c r="C86" s="12" t="s">
        <v>59</v>
      </c>
      <c r="D86" s="11" t="s">
        <v>60</v>
      </c>
      <c r="E86" s="11" t="s">
        <v>61</v>
      </c>
      <c r="F86" s="13">
        <v>76208826000102</v>
      </c>
    </row>
    <row r="87" spans="1:6" x14ac:dyDescent="0.2">
      <c r="A87" s="18">
        <f t="shared" si="1"/>
        <v>86</v>
      </c>
      <c r="B87" s="11" t="s">
        <v>151</v>
      </c>
      <c r="C87" s="12" t="s">
        <v>22</v>
      </c>
      <c r="D87" s="11" t="s">
        <v>84</v>
      </c>
      <c r="E87" s="11" t="s">
        <v>32</v>
      </c>
      <c r="F87" s="13">
        <v>76331941000170</v>
      </c>
    </row>
    <row r="88" spans="1:6" x14ac:dyDescent="0.2">
      <c r="A88" s="18">
        <f t="shared" si="1"/>
        <v>87</v>
      </c>
      <c r="B88" s="11" t="s">
        <v>152</v>
      </c>
      <c r="C88" s="12" t="s">
        <v>55</v>
      </c>
      <c r="D88" s="11" t="s">
        <v>56</v>
      </c>
      <c r="E88" s="11" t="s">
        <v>57</v>
      </c>
      <c r="F88" s="13" t="s">
        <v>153</v>
      </c>
    </row>
    <row r="89" spans="1:6" x14ac:dyDescent="0.2">
      <c r="A89" s="18">
        <f t="shared" si="1"/>
        <v>88</v>
      </c>
      <c r="B89" s="11" t="s">
        <v>154</v>
      </c>
      <c r="C89" s="12" t="s">
        <v>55</v>
      </c>
      <c r="D89" s="11" t="s">
        <v>56</v>
      </c>
      <c r="E89" s="11" t="s">
        <v>57</v>
      </c>
      <c r="F89" s="13">
        <v>76995455000156</v>
      </c>
    </row>
    <row r="90" spans="1:6" x14ac:dyDescent="0.2">
      <c r="A90" s="18">
        <f t="shared" si="1"/>
        <v>89</v>
      </c>
      <c r="B90" s="11" t="s">
        <v>155</v>
      </c>
      <c r="C90" s="12" t="s">
        <v>44</v>
      </c>
      <c r="D90" s="11" t="s">
        <v>79</v>
      </c>
      <c r="E90" s="11" t="s">
        <v>46</v>
      </c>
      <c r="F90" s="13">
        <v>80888662000189</v>
      </c>
    </row>
    <row r="91" spans="1:6" x14ac:dyDescent="0.2">
      <c r="A91" s="18">
        <f t="shared" si="1"/>
        <v>90</v>
      </c>
      <c r="B91" s="11" t="s">
        <v>156</v>
      </c>
      <c r="C91" s="12" t="s">
        <v>68</v>
      </c>
      <c r="D91" s="11" t="s">
        <v>69</v>
      </c>
      <c r="E91" s="11" t="s">
        <v>70</v>
      </c>
      <c r="F91" s="13">
        <v>76339688000109</v>
      </c>
    </row>
    <row r="92" spans="1:6" x14ac:dyDescent="0.2">
      <c r="A92" s="18">
        <f t="shared" si="1"/>
        <v>91</v>
      </c>
      <c r="B92" s="11" t="s">
        <v>157</v>
      </c>
      <c r="C92" s="12" t="s">
        <v>55</v>
      </c>
      <c r="D92" s="11" t="s">
        <v>56</v>
      </c>
      <c r="E92" s="11" t="s">
        <v>57</v>
      </c>
      <c r="F92" s="13">
        <v>95589230000144</v>
      </c>
    </row>
    <row r="93" spans="1:6" x14ac:dyDescent="0.2">
      <c r="A93" s="18">
        <f t="shared" si="1"/>
        <v>92</v>
      </c>
      <c r="B93" s="11" t="s">
        <v>158</v>
      </c>
      <c r="C93" s="12" t="s">
        <v>44</v>
      </c>
      <c r="D93" s="11" t="s">
        <v>45</v>
      </c>
      <c r="E93" s="11" t="s">
        <v>46</v>
      </c>
      <c r="F93" s="13">
        <v>76381854000127</v>
      </c>
    </row>
    <row r="94" spans="1:6" x14ac:dyDescent="0.2">
      <c r="A94" s="18">
        <f t="shared" si="1"/>
        <v>93</v>
      </c>
      <c r="B94" s="11" t="s">
        <v>159</v>
      </c>
      <c r="C94" s="12" t="s">
        <v>44</v>
      </c>
      <c r="D94" s="11" t="s">
        <v>48</v>
      </c>
      <c r="E94" s="11" t="s">
        <v>46</v>
      </c>
      <c r="F94" s="13">
        <v>75731034000155</v>
      </c>
    </row>
    <row r="95" spans="1:6" x14ac:dyDescent="0.2">
      <c r="A95" s="18">
        <f t="shared" si="1"/>
        <v>94</v>
      </c>
      <c r="B95" s="11" t="s">
        <v>160</v>
      </c>
      <c r="C95" s="12" t="s">
        <v>22</v>
      </c>
      <c r="D95" s="11" t="s">
        <v>72</v>
      </c>
      <c r="E95" s="11" t="s">
        <v>32</v>
      </c>
      <c r="F95" s="13" t="s">
        <v>161</v>
      </c>
    </row>
    <row r="96" spans="1:6" x14ac:dyDescent="0.2">
      <c r="A96" s="18">
        <f t="shared" si="1"/>
        <v>95</v>
      </c>
      <c r="B96" s="11" t="s">
        <v>34</v>
      </c>
      <c r="C96" s="12" t="s">
        <v>34</v>
      </c>
      <c r="D96" s="11" t="s">
        <v>35</v>
      </c>
      <c r="E96" s="11" t="s">
        <v>36</v>
      </c>
      <c r="F96" s="13">
        <v>76417005000186</v>
      </c>
    </row>
    <row r="97" spans="1:6" x14ac:dyDescent="0.2">
      <c r="A97" s="18">
        <f t="shared" si="1"/>
        <v>96</v>
      </c>
      <c r="B97" s="11" t="s">
        <v>162</v>
      </c>
      <c r="C97" s="12" t="s">
        <v>22</v>
      </c>
      <c r="D97" s="11" t="s">
        <v>84</v>
      </c>
      <c r="E97" s="11" t="s">
        <v>32</v>
      </c>
      <c r="F97" s="13">
        <v>76167725000130</v>
      </c>
    </row>
    <row r="98" spans="1:6" x14ac:dyDescent="0.2">
      <c r="A98" s="18">
        <f t="shared" si="1"/>
        <v>97</v>
      </c>
      <c r="B98" s="11" t="s">
        <v>163</v>
      </c>
      <c r="C98" s="12" t="s">
        <v>44</v>
      </c>
      <c r="D98" s="11" t="s">
        <v>48</v>
      </c>
      <c r="E98" s="11" t="s">
        <v>46</v>
      </c>
      <c r="F98" s="13">
        <v>76972082000106</v>
      </c>
    </row>
    <row r="99" spans="1:6" x14ac:dyDescent="0.2">
      <c r="A99" s="18">
        <f t="shared" si="1"/>
        <v>98</v>
      </c>
      <c r="B99" s="11" t="s">
        <v>164</v>
      </c>
      <c r="C99" s="12" t="s">
        <v>59</v>
      </c>
      <c r="D99" s="11" t="s">
        <v>60</v>
      </c>
      <c r="E99" s="11" t="s">
        <v>61</v>
      </c>
      <c r="F99" s="13">
        <v>95595120000195</v>
      </c>
    </row>
    <row r="100" spans="1:6" x14ac:dyDescent="0.2">
      <c r="A100" s="18">
        <f t="shared" si="1"/>
        <v>99</v>
      </c>
      <c r="B100" s="11" t="s">
        <v>165</v>
      </c>
      <c r="C100" s="12" t="s">
        <v>59</v>
      </c>
      <c r="D100" s="11" t="s">
        <v>60</v>
      </c>
      <c r="E100" s="11" t="s">
        <v>61</v>
      </c>
      <c r="F100" s="13">
        <v>77817476000144</v>
      </c>
    </row>
    <row r="101" spans="1:6" x14ac:dyDescent="0.2">
      <c r="A101" s="18">
        <f t="shared" si="1"/>
        <v>100</v>
      </c>
      <c r="B101" s="11" t="s">
        <v>166</v>
      </c>
      <c r="C101" s="12" t="s">
        <v>55</v>
      </c>
      <c r="D101" s="11" t="s">
        <v>56</v>
      </c>
      <c r="E101" s="11" t="s">
        <v>57</v>
      </c>
      <c r="F101" s="13">
        <v>76205640000108</v>
      </c>
    </row>
    <row r="102" spans="1:6" x14ac:dyDescent="0.2">
      <c r="A102" s="18">
        <f t="shared" si="1"/>
        <v>101</v>
      </c>
      <c r="B102" s="11" t="s">
        <v>167</v>
      </c>
      <c r="C102" s="12" t="s">
        <v>44</v>
      </c>
      <c r="D102" s="11" t="s">
        <v>45</v>
      </c>
      <c r="E102" s="11" t="s">
        <v>46</v>
      </c>
      <c r="F102" s="13">
        <v>78200110000194</v>
      </c>
    </row>
    <row r="103" spans="1:6" x14ac:dyDescent="0.2">
      <c r="A103" s="18">
        <f t="shared" si="1"/>
        <v>102</v>
      </c>
      <c r="B103" s="11" t="s">
        <v>168</v>
      </c>
      <c r="C103" s="12" t="s">
        <v>44</v>
      </c>
      <c r="D103" s="11" t="s">
        <v>64</v>
      </c>
      <c r="E103" s="11" t="s">
        <v>46</v>
      </c>
      <c r="F103" s="13">
        <v>76282714000100</v>
      </c>
    </row>
    <row r="104" spans="1:6" x14ac:dyDescent="0.2">
      <c r="A104" s="18">
        <f t="shared" si="1"/>
        <v>103</v>
      </c>
      <c r="B104" s="11" t="s">
        <v>169</v>
      </c>
      <c r="C104" s="12" t="s">
        <v>34</v>
      </c>
      <c r="D104" s="11" t="s">
        <v>35</v>
      </c>
      <c r="E104" s="11" t="s">
        <v>36</v>
      </c>
      <c r="F104" s="13">
        <v>95422911000113</v>
      </c>
    </row>
    <row r="105" spans="1:6" x14ac:dyDescent="0.2">
      <c r="A105" s="18">
        <f t="shared" si="1"/>
        <v>104</v>
      </c>
      <c r="B105" s="11" t="s">
        <v>170</v>
      </c>
      <c r="C105" s="12" t="s">
        <v>55</v>
      </c>
      <c r="D105" s="11" t="s">
        <v>56</v>
      </c>
      <c r="E105" s="11" t="s">
        <v>57</v>
      </c>
      <c r="F105" s="13">
        <v>76205657000157</v>
      </c>
    </row>
    <row r="106" spans="1:6" x14ac:dyDescent="0.2">
      <c r="A106" s="18">
        <f t="shared" si="1"/>
        <v>105</v>
      </c>
      <c r="B106" s="11" t="s">
        <v>171</v>
      </c>
      <c r="C106" s="12" t="s">
        <v>44</v>
      </c>
      <c r="D106" s="11" t="s">
        <v>79</v>
      </c>
      <c r="E106" s="11" t="s">
        <v>46</v>
      </c>
      <c r="F106" s="13">
        <v>76950039000131</v>
      </c>
    </row>
    <row r="107" spans="1:6" x14ac:dyDescent="0.2">
      <c r="A107" s="18">
        <f t="shared" si="1"/>
        <v>106</v>
      </c>
      <c r="B107" s="11" t="s">
        <v>172</v>
      </c>
      <c r="C107" s="12" t="s">
        <v>59</v>
      </c>
      <c r="D107" s="11" t="s">
        <v>60</v>
      </c>
      <c r="E107" s="11" t="s">
        <v>61</v>
      </c>
      <c r="F107" s="13">
        <v>95719449000110</v>
      </c>
    </row>
    <row r="108" spans="1:6" x14ac:dyDescent="0.2">
      <c r="A108" s="18">
        <f t="shared" si="1"/>
        <v>107</v>
      </c>
      <c r="B108" s="11" t="s">
        <v>173</v>
      </c>
      <c r="C108" s="12" t="s">
        <v>44</v>
      </c>
      <c r="D108" s="11" t="s">
        <v>45</v>
      </c>
      <c r="E108" s="11" t="s">
        <v>46</v>
      </c>
      <c r="F108" s="13" t="s">
        <v>174</v>
      </c>
    </row>
    <row r="109" spans="1:6" x14ac:dyDescent="0.2">
      <c r="A109" s="18">
        <f t="shared" si="1"/>
        <v>108</v>
      </c>
      <c r="B109" s="11" t="s">
        <v>175</v>
      </c>
      <c r="C109" s="12" t="s">
        <v>40</v>
      </c>
      <c r="D109" s="11" t="s">
        <v>129</v>
      </c>
      <c r="E109" s="11" t="s">
        <v>42</v>
      </c>
      <c r="F109" s="13" t="s">
        <v>176</v>
      </c>
    </row>
    <row r="110" spans="1:6" x14ac:dyDescent="0.2">
      <c r="A110" s="18">
        <f t="shared" si="1"/>
        <v>109</v>
      </c>
      <c r="B110" s="11" t="s">
        <v>177</v>
      </c>
      <c r="C110" s="12" t="s">
        <v>44</v>
      </c>
      <c r="D110" s="11" t="s">
        <v>79</v>
      </c>
      <c r="E110" s="11" t="s">
        <v>46</v>
      </c>
      <c r="F110" s="13">
        <v>95640124000148</v>
      </c>
    </row>
    <row r="111" spans="1:6" x14ac:dyDescent="0.2">
      <c r="A111" s="18">
        <f t="shared" si="1"/>
        <v>110</v>
      </c>
      <c r="B111" s="11" t="s">
        <v>178</v>
      </c>
      <c r="C111" s="12" t="s">
        <v>22</v>
      </c>
      <c r="D111" s="11" t="s">
        <v>72</v>
      </c>
      <c r="E111" s="11" t="s">
        <v>32</v>
      </c>
      <c r="F111" s="13">
        <v>75771295000107</v>
      </c>
    </row>
    <row r="112" spans="1:6" x14ac:dyDescent="0.2">
      <c r="A112" s="18">
        <f t="shared" si="1"/>
        <v>111</v>
      </c>
      <c r="B112" s="11" t="s">
        <v>179</v>
      </c>
      <c r="C112" s="12" t="s">
        <v>34</v>
      </c>
      <c r="D112" s="11" t="s">
        <v>35</v>
      </c>
      <c r="E112" s="11" t="s">
        <v>36</v>
      </c>
      <c r="F112" s="13">
        <v>95422986000102</v>
      </c>
    </row>
    <row r="113" spans="1:6" x14ac:dyDescent="0.2">
      <c r="A113" s="18">
        <f t="shared" si="1"/>
        <v>112</v>
      </c>
      <c r="B113" s="11" t="s">
        <v>180</v>
      </c>
      <c r="C113" s="12" t="s">
        <v>44</v>
      </c>
      <c r="D113" s="11" t="s">
        <v>79</v>
      </c>
      <c r="E113" s="11" t="s">
        <v>46</v>
      </c>
      <c r="F113" s="13">
        <v>76950021000130</v>
      </c>
    </row>
    <row r="114" spans="1:6" x14ac:dyDescent="0.2">
      <c r="A114" s="18">
        <f t="shared" si="1"/>
        <v>113</v>
      </c>
      <c r="B114" s="11" t="s">
        <v>181</v>
      </c>
      <c r="C114" s="12" t="s">
        <v>68</v>
      </c>
      <c r="D114" s="11" t="s">
        <v>182</v>
      </c>
      <c r="E114" s="11" t="s">
        <v>70</v>
      </c>
      <c r="F114" s="13" t="s">
        <v>183</v>
      </c>
    </row>
    <row r="115" spans="1:6" x14ac:dyDescent="0.2">
      <c r="A115" s="18">
        <f t="shared" si="1"/>
        <v>114</v>
      </c>
      <c r="B115" s="11" t="s">
        <v>184</v>
      </c>
      <c r="C115" s="12" t="s">
        <v>22</v>
      </c>
      <c r="D115" s="11" t="s">
        <v>31</v>
      </c>
      <c r="E115" s="11" t="s">
        <v>32</v>
      </c>
      <c r="F115" s="13">
        <v>78063732000118</v>
      </c>
    </row>
    <row r="116" spans="1:6" x14ac:dyDescent="0.2">
      <c r="A116" s="18">
        <f t="shared" si="1"/>
        <v>115</v>
      </c>
      <c r="B116" s="11" t="s">
        <v>185</v>
      </c>
      <c r="C116" s="12" t="s">
        <v>55</v>
      </c>
      <c r="D116" s="11" t="s">
        <v>56</v>
      </c>
      <c r="E116" s="11" t="s">
        <v>57</v>
      </c>
      <c r="F116" s="13">
        <v>95589271000130</v>
      </c>
    </row>
    <row r="117" spans="1:6" x14ac:dyDescent="0.2">
      <c r="A117" s="18">
        <f t="shared" si="1"/>
        <v>116</v>
      </c>
      <c r="B117" s="11" t="s">
        <v>186</v>
      </c>
      <c r="C117" s="12" t="s">
        <v>44</v>
      </c>
      <c r="D117" s="11" t="s">
        <v>64</v>
      </c>
      <c r="E117" s="11" t="s">
        <v>46</v>
      </c>
      <c r="F117" s="13">
        <v>75731000000160</v>
      </c>
    </row>
    <row r="118" spans="1:6" x14ac:dyDescent="0.2">
      <c r="A118" s="18">
        <f t="shared" si="1"/>
        <v>117</v>
      </c>
      <c r="B118" s="11" t="s">
        <v>187</v>
      </c>
      <c r="C118" s="12" t="s">
        <v>44</v>
      </c>
      <c r="D118" s="11" t="s">
        <v>64</v>
      </c>
      <c r="E118" s="11" t="s">
        <v>46</v>
      </c>
      <c r="F118" s="13">
        <v>76282706000155</v>
      </c>
    </row>
    <row r="119" spans="1:6" x14ac:dyDescent="0.2">
      <c r="A119" s="18">
        <f t="shared" si="1"/>
        <v>118</v>
      </c>
      <c r="B119" s="11" t="s">
        <v>188</v>
      </c>
      <c r="C119" s="12" t="s">
        <v>22</v>
      </c>
      <c r="D119" s="11" t="s">
        <v>52</v>
      </c>
      <c r="E119" s="11" t="s">
        <v>32</v>
      </c>
      <c r="F119" s="13">
        <v>75845495000159</v>
      </c>
    </row>
    <row r="120" spans="1:6" x14ac:dyDescent="0.2">
      <c r="A120" s="18">
        <f t="shared" si="1"/>
        <v>119</v>
      </c>
      <c r="B120" s="11" t="s">
        <v>189</v>
      </c>
      <c r="C120" s="12" t="s">
        <v>44</v>
      </c>
      <c r="D120" s="11" t="s">
        <v>64</v>
      </c>
      <c r="E120" s="11" t="s">
        <v>46</v>
      </c>
      <c r="F120" s="13">
        <v>75772400000114</v>
      </c>
    </row>
    <row r="121" spans="1:6" x14ac:dyDescent="0.2">
      <c r="A121" s="18">
        <f t="shared" si="1"/>
        <v>120</v>
      </c>
      <c r="B121" s="11" t="s">
        <v>190</v>
      </c>
      <c r="C121" s="12" t="s">
        <v>59</v>
      </c>
      <c r="D121" s="11" t="s">
        <v>60</v>
      </c>
      <c r="E121" s="11" t="s">
        <v>61</v>
      </c>
      <c r="F121" s="13">
        <v>76208495000100</v>
      </c>
    </row>
    <row r="122" spans="1:6" x14ac:dyDescent="0.2">
      <c r="A122" s="18">
        <f t="shared" si="1"/>
        <v>121</v>
      </c>
      <c r="B122" s="11" t="s">
        <v>191</v>
      </c>
      <c r="C122" s="12" t="s">
        <v>55</v>
      </c>
      <c r="D122" s="11" t="s">
        <v>60</v>
      </c>
      <c r="E122" s="11" t="s">
        <v>57</v>
      </c>
      <c r="F122" s="13">
        <v>76206606000140</v>
      </c>
    </row>
    <row r="123" spans="1:6" x14ac:dyDescent="0.2">
      <c r="A123" s="18">
        <f t="shared" si="1"/>
        <v>122</v>
      </c>
      <c r="B123" s="11" t="s">
        <v>192</v>
      </c>
      <c r="C123" s="12" t="s">
        <v>40</v>
      </c>
      <c r="D123" s="11" t="s">
        <v>129</v>
      </c>
      <c r="E123" s="11" t="s">
        <v>42</v>
      </c>
      <c r="F123" s="13" t="s">
        <v>193</v>
      </c>
    </row>
    <row r="124" spans="1:6" x14ac:dyDescent="0.2">
      <c r="A124" s="18">
        <f t="shared" si="1"/>
        <v>123</v>
      </c>
      <c r="B124" s="11" t="s">
        <v>194</v>
      </c>
      <c r="C124" s="12" t="s">
        <v>44</v>
      </c>
      <c r="D124" s="11" t="s">
        <v>45</v>
      </c>
      <c r="E124" s="11" t="s">
        <v>46</v>
      </c>
      <c r="F124" s="13">
        <v>77356665000167</v>
      </c>
    </row>
    <row r="125" spans="1:6" x14ac:dyDescent="0.2">
      <c r="A125" s="18">
        <f t="shared" si="1"/>
        <v>124</v>
      </c>
      <c r="B125" s="11" t="s">
        <v>55</v>
      </c>
      <c r="C125" s="12" t="s">
        <v>55</v>
      </c>
      <c r="D125" s="11" t="s">
        <v>56</v>
      </c>
      <c r="E125" s="11" t="s">
        <v>57</v>
      </c>
      <c r="F125" s="13">
        <v>77816510000166</v>
      </c>
    </row>
    <row r="126" spans="1:6" x14ac:dyDescent="0.2">
      <c r="A126" s="18">
        <f t="shared" si="1"/>
        <v>125</v>
      </c>
      <c r="B126" s="11" t="s">
        <v>195</v>
      </c>
      <c r="C126" s="12" t="s">
        <v>40</v>
      </c>
      <c r="D126" s="11" t="s">
        <v>69</v>
      </c>
      <c r="E126" s="11" t="s">
        <v>42</v>
      </c>
      <c r="F126" s="13">
        <v>75687681000107</v>
      </c>
    </row>
    <row r="127" spans="1:6" x14ac:dyDescent="0.2">
      <c r="A127" s="18">
        <f t="shared" si="1"/>
        <v>126</v>
      </c>
      <c r="B127" s="11" t="s">
        <v>196</v>
      </c>
      <c r="C127" s="12" t="s">
        <v>22</v>
      </c>
      <c r="D127" s="11" t="s">
        <v>72</v>
      </c>
      <c r="E127" s="11" t="s">
        <v>32</v>
      </c>
      <c r="F127" s="13">
        <v>81392656000107</v>
      </c>
    </row>
    <row r="128" spans="1:6" x14ac:dyDescent="0.2">
      <c r="A128" s="18">
        <f t="shared" si="1"/>
        <v>127</v>
      </c>
      <c r="B128" s="11" t="s">
        <v>197</v>
      </c>
      <c r="C128" s="12" t="s">
        <v>44</v>
      </c>
      <c r="D128" s="11" t="s">
        <v>79</v>
      </c>
      <c r="E128" s="11" t="s">
        <v>46</v>
      </c>
      <c r="F128" s="13">
        <v>78198975000163</v>
      </c>
    </row>
    <row r="129" spans="1:6" x14ac:dyDescent="0.2">
      <c r="A129" s="18">
        <f t="shared" si="1"/>
        <v>128</v>
      </c>
      <c r="B129" s="11" t="s">
        <v>198</v>
      </c>
      <c r="C129" s="12" t="s">
        <v>40</v>
      </c>
      <c r="D129" s="11" t="s">
        <v>129</v>
      </c>
      <c r="E129" s="11" t="s">
        <v>42</v>
      </c>
      <c r="F129" s="13" t="s">
        <v>199</v>
      </c>
    </row>
    <row r="130" spans="1:6" x14ac:dyDescent="0.2">
      <c r="A130" s="18">
        <f t="shared" si="1"/>
        <v>129</v>
      </c>
      <c r="B130" s="11" t="s">
        <v>200</v>
      </c>
      <c r="C130" s="12" t="s">
        <v>22</v>
      </c>
      <c r="D130" s="11" t="s">
        <v>72</v>
      </c>
      <c r="E130" s="11" t="s">
        <v>32</v>
      </c>
      <c r="F130" s="13">
        <v>75741348000139</v>
      </c>
    </row>
    <row r="131" spans="1:6" x14ac:dyDescent="0.2">
      <c r="A131" s="18">
        <f t="shared" si="1"/>
        <v>130</v>
      </c>
      <c r="B131" s="11" t="s">
        <v>201</v>
      </c>
      <c r="C131" s="12" t="s">
        <v>59</v>
      </c>
      <c r="D131" s="11" t="s">
        <v>60</v>
      </c>
      <c r="E131" s="11" t="s">
        <v>61</v>
      </c>
      <c r="F131" s="13">
        <v>77857183000190</v>
      </c>
    </row>
    <row r="132" spans="1:6" x14ac:dyDescent="0.2">
      <c r="A132" s="18">
        <f t="shared" ref="A132:A195" si="2">A131+1</f>
        <v>131</v>
      </c>
      <c r="B132" s="11" t="s">
        <v>202</v>
      </c>
      <c r="C132" s="12" t="s">
        <v>44</v>
      </c>
      <c r="D132" s="11" t="s">
        <v>48</v>
      </c>
      <c r="E132" s="11" t="s">
        <v>46</v>
      </c>
      <c r="F132" s="13">
        <v>76238443000187</v>
      </c>
    </row>
    <row r="133" spans="1:6" x14ac:dyDescent="0.2">
      <c r="A133" s="18">
        <f t="shared" si="2"/>
        <v>132</v>
      </c>
      <c r="B133" s="11" t="s">
        <v>203</v>
      </c>
      <c r="C133" s="12" t="s">
        <v>68</v>
      </c>
      <c r="D133" s="11" t="s">
        <v>182</v>
      </c>
      <c r="E133" s="11" t="s">
        <v>70</v>
      </c>
      <c r="F133" s="13" t="s">
        <v>204</v>
      </c>
    </row>
    <row r="134" spans="1:6" x14ac:dyDescent="0.2">
      <c r="A134" s="18">
        <f t="shared" si="2"/>
        <v>133</v>
      </c>
      <c r="B134" s="11" t="s">
        <v>205</v>
      </c>
      <c r="C134" s="12" t="s">
        <v>22</v>
      </c>
      <c r="D134" s="11" t="s">
        <v>31</v>
      </c>
      <c r="E134" s="11" t="s">
        <v>32</v>
      </c>
      <c r="F134" s="13">
        <v>75443812000100</v>
      </c>
    </row>
    <row r="135" spans="1:6" x14ac:dyDescent="0.2">
      <c r="A135" s="18">
        <f t="shared" si="2"/>
        <v>134</v>
      </c>
      <c r="B135" s="11" t="s">
        <v>206</v>
      </c>
      <c r="C135" s="12" t="s">
        <v>44</v>
      </c>
      <c r="D135" s="11" t="s">
        <v>45</v>
      </c>
      <c r="E135" s="11" t="s">
        <v>46</v>
      </c>
      <c r="F135" s="13">
        <v>75378844000170</v>
      </c>
    </row>
    <row r="136" spans="1:6" x14ac:dyDescent="0.2">
      <c r="A136" s="18">
        <f t="shared" si="2"/>
        <v>135</v>
      </c>
      <c r="B136" s="11" t="s">
        <v>207</v>
      </c>
      <c r="C136" s="12" t="s">
        <v>22</v>
      </c>
      <c r="D136" s="11" t="s">
        <v>52</v>
      </c>
      <c r="E136" s="11" t="s">
        <v>32</v>
      </c>
      <c r="F136" s="13">
        <v>75845537000151</v>
      </c>
    </row>
    <row r="137" spans="1:6" x14ac:dyDescent="0.2">
      <c r="A137" s="18">
        <f t="shared" si="2"/>
        <v>136</v>
      </c>
      <c r="B137" s="11" t="s">
        <v>208</v>
      </c>
      <c r="C137" s="12" t="s">
        <v>59</v>
      </c>
      <c r="D137" s="11" t="s">
        <v>60</v>
      </c>
      <c r="E137" s="11" t="s">
        <v>61</v>
      </c>
      <c r="F137" s="13">
        <v>76208818000166</v>
      </c>
    </row>
    <row r="138" spans="1:6" x14ac:dyDescent="0.2">
      <c r="A138" s="18">
        <f t="shared" si="2"/>
        <v>137</v>
      </c>
      <c r="B138" s="11" t="s">
        <v>40</v>
      </c>
      <c r="C138" s="12" t="s">
        <v>40</v>
      </c>
      <c r="D138" s="11" t="s">
        <v>41</v>
      </c>
      <c r="E138" s="11" t="s">
        <v>42</v>
      </c>
      <c r="F138" s="13">
        <v>76178037000176</v>
      </c>
    </row>
    <row r="139" spans="1:6" x14ac:dyDescent="0.2">
      <c r="A139" s="18">
        <f t="shared" si="2"/>
        <v>138</v>
      </c>
      <c r="B139" s="11" t="s">
        <v>209</v>
      </c>
      <c r="C139" s="12" t="s">
        <v>34</v>
      </c>
      <c r="D139" s="11" t="s">
        <v>66</v>
      </c>
      <c r="E139" s="11" t="s">
        <v>36</v>
      </c>
      <c r="F139" s="13">
        <v>76022508000152</v>
      </c>
    </row>
    <row r="140" spans="1:6" x14ac:dyDescent="0.2">
      <c r="A140" s="18">
        <f t="shared" si="2"/>
        <v>139</v>
      </c>
      <c r="B140" s="11" t="s">
        <v>210</v>
      </c>
      <c r="C140" s="12" t="s">
        <v>34</v>
      </c>
      <c r="D140" s="11" t="s">
        <v>66</v>
      </c>
      <c r="E140" s="11" t="s">
        <v>36</v>
      </c>
      <c r="F140" s="13">
        <v>76017474000108</v>
      </c>
    </row>
    <row r="141" spans="1:6" x14ac:dyDescent="0.2">
      <c r="A141" s="18">
        <f t="shared" si="2"/>
        <v>140</v>
      </c>
      <c r="B141" s="11" t="s">
        <v>211</v>
      </c>
      <c r="C141" s="12" t="s">
        <v>55</v>
      </c>
      <c r="D141" s="11" t="s">
        <v>56</v>
      </c>
      <c r="E141" s="11" t="s">
        <v>57</v>
      </c>
      <c r="F141" s="13">
        <v>95585444000142</v>
      </c>
    </row>
    <row r="142" spans="1:6" x14ac:dyDescent="0.2">
      <c r="A142" s="18">
        <f t="shared" si="2"/>
        <v>141</v>
      </c>
      <c r="B142" s="11" t="s">
        <v>212</v>
      </c>
      <c r="C142" s="12" t="s">
        <v>22</v>
      </c>
      <c r="D142" s="11" t="s">
        <v>31</v>
      </c>
      <c r="E142" s="11" t="s">
        <v>32</v>
      </c>
      <c r="F142" s="13">
        <v>77008068000141</v>
      </c>
    </row>
    <row r="143" spans="1:6" x14ac:dyDescent="0.2">
      <c r="A143" s="18">
        <f t="shared" si="2"/>
        <v>142</v>
      </c>
      <c r="B143" s="11" t="s">
        <v>213</v>
      </c>
      <c r="C143" s="12" t="s">
        <v>59</v>
      </c>
      <c r="D143" s="11" t="s">
        <v>129</v>
      </c>
      <c r="E143" s="11" t="s">
        <v>61</v>
      </c>
      <c r="F143" s="13">
        <v>80881931000185</v>
      </c>
    </row>
    <row r="144" spans="1:6" x14ac:dyDescent="0.2">
      <c r="A144" s="18">
        <f t="shared" si="2"/>
        <v>143</v>
      </c>
      <c r="B144" s="11" t="s">
        <v>214</v>
      </c>
      <c r="C144" s="12" t="s">
        <v>22</v>
      </c>
      <c r="D144" s="11" t="s">
        <v>52</v>
      </c>
      <c r="E144" s="11" t="s">
        <v>32</v>
      </c>
      <c r="F144" s="13">
        <v>76244961000103</v>
      </c>
    </row>
    <row r="145" spans="1:6" x14ac:dyDescent="0.2">
      <c r="A145" s="18">
        <f t="shared" si="2"/>
        <v>144</v>
      </c>
      <c r="B145" s="11" t="s">
        <v>215</v>
      </c>
      <c r="C145" s="12" t="s">
        <v>44</v>
      </c>
      <c r="D145" s="11" t="s">
        <v>45</v>
      </c>
      <c r="E145" s="11" t="s">
        <v>46</v>
      </c>
      <c r="F145" s="13">
        <v>76247337000160</v>
      </c>
    </row>
    <row r="146" spans="1:6" x14ac:dyDescent="0.2">
      <c r="A146" s="18">
        <f t="shared" si="2"/>
        <v>145</v>
      </c>
      <c r="B146" s="11" t="s">
        <v>216</v>
      </c>
      <c r="C146" s="12" t="s">
        <v>44</v>
      </c>
      <c r="D146" s="11" t="s">
        <v>64</v>
      </c>
      <c r="E146" s="11" t="s">
        <v>46</v>
      </c>
      <c r="F146" s="13">
        <v>75772525000144</v>
      </c>
    </row>
    <row r="147" spans="1:6" x14ac:dyDescent="0.2">
      <c r="A147" s="18">
        <f t="shared" si="2"/>
        <v>146</v>
      </c>
      <c r="B147" s="11" t="s">
        <v>217</v>
      </c>
      <c r="C147" s="12" t="s">
        <v>59</v>
      </c>
      <c r="D147" s="11" t="s">
        <v>60</v>
      </c>
      <c r="E147" s="11" t="s">
        <v>61</v>
      </c>
      <c r="F147" s="13">
        <v>95595013000167</v>
      </c>
    </row>
    <row r="148" spans="1:6" x14ac:dyDescent="0.2">
      <c r="A148" s="18">
        <f t="shared" si="2"/>
        <v>147</v>
      </c>
      <c r="B148" s="11" t="s">
        <v>218</v>
      </c>
      <c r="C148" s="12" t="s">
        <v>68</v>
      </c>
      <c r="D148" s="11" t="s">
        <v>75</v>
      </c>
      <c r="E148" s="11" t="s">
        <v>70</v>
      </c>
      <c r="F148" s="13" t="s">
        <v>219</v>
      </c>
    </row>
    <row r="149" spans="1:6" x14ac:dyDescent="0.2">
      <c r="A149" s="18">
        <f t="shared" si="2"/>
        <v>148</v>
      </c>
      <c r="B149" s="11" t="s">
        <v>220</v>
      </c>
      <c r="C149" s="12" t="s">
        <v>68</v>
      </c>
      <c r="D149" s="11" t="s">
        <v>182</v>
      </c>
      <c r="E149" s="11" t="s">
        <v>70</v>
      </c>
      <c r="F149" s="13">
        <v>76175892000123</v>
      </c>
    </row>
    <row r="150" spans="1:6" x14ac:dyDescent="0.2">
      <c r="A150" s="18">
        <f t="shared" si="2"/>
        <v>149</v>
      </c>
      <c r="B150" s="11" t="s">
        <v>221</v>
      </c>
      <c r="C150" s="12" t="s">
        <v>40</v>
      </c>
      <c r="D150" s="11" t="s">
        <v>182</v>
      </c>
      <c r="E150" s="11" t="s">
        <v>42</v>
      </c>
      <c r="F150" s="13">
        <v>76178029000120</v>
      </c>
    </row>
    <row r="151" spans="1:6" x14ac:dyDescent="0.2">
      <c r="A151" s="18">
        <f t="shared" si="2"/>
        <v>150</v>
      </c>
      <c r="B151" s="11" t="s">
        <v>222</v>
      </c>
      <c r="C151" s="12" t="s">
        <v>44</v>
      </c>
      <c r="D151" s="11" t="s">
        <v>48</v>
      </c>
      <c r="E151" s="11" t="s">
        <v>46</v>
      </c>
      <c r="F151" s="13">
        <v>76970318000167</v>
      </c>
    </row>
    <row r="152" spans="1:6" x14ac:dyDescent="0.2">
      <c r="A152" s="18">
        <f t="shared" si="2"/>
        <v>151</v>
      </c>
      <c r="B152" s="11" t="s">
        <v>223</v>
      </c>
      <c r="C152" s="12" t="s">
        <v>44</v>
      </c>
      <c r="D152" s="11" t="s">
        <v>45</v>
      </c>
      <c r="E152" s="11" t="s">
        <v>46</v>
      </c>
      <c r="F152" s="13">
        <v>75798355000177</v>
      </c>
    </row>
    <row r="153" spans="1:6" x14ac:dyDescent="0.2">
      <c r="A153" s="18">
        <f t="shared" si="2"/>
        <v>152</v>
      </c>
      <c r="B153" s="11" t="s">
        <v>224</v>
      </c>
      <c r="C153" s="12" t="s">
        <v>68</v>
      </c>
      <c r="D153" s="11" t="s">
        <v>75</v>
      </c>
      <c r="E153" s="11" t="s">
        <v>70</v>
      </c>
      <c r="F153" s="13">
        <v>76175934000126</v>
      </c>
    </row>
    <row r="154" spans="1:6" x14ac:dyDescent="0.2">
      <c r="A154" s="18">
        <f t="shared" si="2"/>
        <v>153</v>
      </c>
      <c r="B154" s="11" t="s">
        <v>225</v>
      </c>
      <c r="C154" s="12" t="s">
        <v>44</v>
      </c>
      <c r="D154" s="11" t="s">
        <v>45</v>
      </c>
      <c r="E154" s="11" t="s">
        <v>46</v>
      </c>
      <c r="F154" s="13">
        <v>75738484000170</v>
      </c>
    </row>
    <row r="155" spans="1:6" x14ac:dyDescent="0.2">
      <c r="A155" s="18">
        <f t="shared" si="2"/>
        <v>154</v>
      </c>
      <c r="B155" s="11" t="s">
        <v>226</v>
      </c>
      <c r="C155" s="12" t="s">
        <v>59</v>
      </c>
      <c r="D155" s="11" t="s">
        <v>60</v>
      </c>
      <c r="E155" s="11" t="s">
        <v>61</v>
      </c>
      <c r="F155" s="13">
        <v>95583555000110</v>
      </c>
    </row>
    <row r="156" spans="1:6" x14ac:dyDescent="0.2">
      <c r="A156" s="18">
        <f t="shared" si="2"/>
        <v>155</v>
      </c>
      <c r="B156" s="11" t="s">
        <v>227</v>
      </c>
      <c r="C156" s="12" t="s">
        <v>40</v>
      </c>
      <c r="D156" s="11" t="s">
        <v>182</v>
      </c>
      <c r="E156" s="11" t="s">
        <v>42</v>
      </c>
      <c r="F156" s="13">
        <v>75654574000182</v>
      </c>
    </row>
    <row r="157" spans="1:6" x14ac:dyDescent="0.2">
      <c r="A157" s="18">
        <f t="shared" si="2"/>
        <v>156</v>
      </c>
      <c r="B157" s="11" t="s">
        <v>228</v>
      </c>
      <c r="C157" s="12" t="s">
        <v>40</v>
      </c>
      <c r="D157" s="11" t="s">
        <v>79</v>
      </c>
      <c r="E157" s="11" t="s">
        <v>42</v>
      </c>
      <c r="F157" s="13">
        <v>76950088000174</v>
      </c>
    </row>
    <row r="158" spans="1:6" x14ac:dyDescent="0.2">
      <c r="A158" s="18">
        <f t="shared" si="2"/>
        <v>157</v>
      </c>
      <c r="B158" s="11" t="s">
        <v>229</v>
      </c>
      <c r="C158" s="12" t="s">
        <v>44</v>
      </c>
      <c r="D158" s="11" t="s">
        <v>64</v>
      </c>
      <c r="E158" s="11" t="s">
        <v>46</v>
      </c>
      <c r="F158" s="13">
        <v>76970359000153</v>
      </c>
    </row>
    <row r="159" spans="1:6" x14ac:dyDescent="0.2">
      <c r="A159" s="18">
        <f t="shared" si="2"/>
        <v>158</v>
      </c>
      <c r="B159" s="11" t="s">
        <v>230</v>
      </c>
      <c r="C159" s="12" t="s">
        <v>59</v>
      </c>
      <c r="D159" s="11" t="s">
        <v>60</v>
      </c>
      <c r="E159" s="11" t="s">
        <v>61</v>
      </c>
      <c r="F159" s="13">
        <v>95725057000164</v>
      </c>
    </row>
    <row r="160" spans="1:6" x14ac:dyDescent="0.2">
      <c r="A160" s="18">
        <f t="shared" si="2"/>
        <v>159</v>
      </c>
      <c r="B160" s="11" t="s">
        <v>231</v>
      </c>
      <c r="C160" s="12" t="s">
        <v>22</v>
      </c>
      <c r="D160" s="11" t="s">
        <v>84</v>
      </c>
      <c r="E160" s="11" t="s">
        <v>32</v>
      </c>
      <c r="F160" s="13">
        <v>76235738000108</v>
      </c>
    </row>
    <row r="161" spans="1:6" x14ac:dyDescent="0.2">
      <c r="A161" s="18">
        <f t="shared" si="2"/>
        <v>160</v>
      </c>
      <c r="B161" s="11" t="s">
        <v>232</v>
      </c>
      <c r="C161" s="12" t="s">
        <v>44</v>
      </c>
      <c r="D161" s="11" t="s">
        <v>64</v>
      </c>
      <c r="E161" s="11" t="s">
        <v>46</v>
      </c>
      <c r="F161" s="13">
        <v>76282698000147</v>
      </c>
    </row>
    <row r="162" spans="1:6" x14ac:dyDescent="0.2">
      <c r="A162" s="18">
        <f t="shared" si="2"/>
        <v>161</v>
      </c>
      <c r="B162" s="11" t="s">
        <v>233</v>
      </c>
      <c r="C162" s="12" t="s">
        <v>55</v>
      </c>
      <c r="D162" s="11" t="s">
        <v>56</v>
      </c>
      <c r="E162" s="11" t="s">
        <v>57</v>
      </c>
      <c r="F162" s="13">
        <v>76995430000152</v>
      </c>
    </row>
    <row r="163" spans="1:6" x14ac:dyDescent="0.2">
      <c r="A163" s="18">
        <f t="shared" si="2"/>
        <v>162</v>
      </c>
      <c r="B163" s="11" t="s">
        <v>234</v>
      </c>
      <c r="C163" s="12" t="s">
        <v>34</v>
      </c>
      <c r="D163" s="11" t="s">
        <v>35</v>
      </c>
      <c r="E163" s="11" t="s">
        <v>36</v>
      </c>
      <c r="F163" s="13">
        <v>95422846000126</v>
      </c>
    </row>
    <row r="164" spans="1:6" x14ac:dyDescent="0.2">
      <c r="A164" s="18">
        <f t="shared" si="2"/>
        <v>163</v>
      </c>
      <c r="B164" s="11" t="s">
        <v>235</v>
      </c>
      <c r="C164" s="12" t="s">
        <v>44</v>
      </c>
      <c r="D164" s="11" t="s">
        <v>48</v>
      </c>
      <c r="E164" s="11" t="s">
        <v>46</v>
      </c>
      <c r="F164" s="13">
        <v>75458836000133</v>
      </c>
    </row>
    <row r="165" spans="1:6" x14ac:dyDescent="0.2">
      <c r="A165" s="18">
        <f t="shared" si="2"/>
        <v>164</v>
      </c>
      <c r="B165" s="11" t="s">
        <v>236</v>
      </c>
      <c r="C165" s="12" t="s">
        <v>68</v>
      </c>
      <c r="D165" s="11" t="s">
        <v>75</v>
      </c>
      <c r="E165" s="11" t="s">
        <v>70</v>
      </c>
      <c r="F165" s="13">
        <v>76175918000133</v>
      </c>
    </row>
    <row r="166" spans="1:6" x14ac:dyDescent="0.2">
      <c r="A166" s="18">
        <f t="shared" si="2"/>
        <v>165</v>
      </c>
      <c r="B166" s="11" t="s">
        <v>237</v>
      </c>
      <c r="C166" s="12" t="s">
        <v>22</v>
      </c>
      <c r="D166" s="11" t="s">
        <v>72</v>
      </c>
      <c r="E166" s="11" t="s">
        <v>32</v>
      </c>
      <c r="F166" s="13">
        <v>75741330000137</v>
      </c>
    </row>
    <row r="167" spans="1:6" x14ac:dyDescent="0.2">
      <c r="A167" s="18">
        <f t="shared" si="2"/>
        <v>166</v>
      </c>
      <c r="B167" s="11" t="s">
        <v>238</v>
      </c>
      <c r="C167" s="12" t="s">
        <v>44</v>
      </c>
      <c r="D167" s="11" t="s">
        <v>45</v>
      </c>
      <c r="E167" s="11" t="s">
        <v>46</v>
      </c>
      <c r="F167" s="13">
        <v>95640553000115</v>
      </c>
    </row>
    <row r="168" spans="1:6" x14ac:dyDescent="0.2">
      <c r="A168" s="18">
        <f t="shared" si="2"/>
        <v>167</v>
      </c>
      <c r="B168" s="11" t="s">
        <v>239</v>
      </c>
      <c r="C168" s="12" t="s">
        <v>44</v>
      </c>
      <c r="D168" s="11" t="s">
        <v>64</v>
      </c>
      <c r="E168" s="11" t="s">
        <v>46</v>
      </c>
      <c r="F168" s="13">
        <v>76285337000154</v>
      </c>
    </row>
    <row r="169" spans="1:6" x14ac:dyDescent="0.2">
      <c r="A169" s="18">
        <f t="shared" si="2"/>
        <v>168</v>
      </c>
      <c r="B169" s="11" t="s">
        <v>240</v>
      </c>
      <c r="C169" s="12" t="s">
        <v>22</v>
      </c>
      <c r="D169" s="11" t="s">
        <v>31</v>
      </c>
      <c r="E169" s="11" t="s">
        <v>32</v>
      </c>
      <c r="F169" s="13">
        <v>75969667000104</v>
      </c>
    </row>
    <row r="170" spans="1:6" x14ac:dyDescent="0.2">
      <c r="A170" s="18">
        <f t="shared" si="2"/>
        <v>169</v>
      </c>
      <c r="B170" s="11" t="s">
        <v>241</v>
      </c>
      <c r="C170" s="12" t="s">
        <v>22</v>
      </c>
      <c r="D170" s="11" t="s">
        <v>31</v>
      </c>
      <c r="E170" s="11" t="s">
        <v>32</v>
      </c>
      <c r="F170" s="13">
        <v>76966860000146</v>
      </c>
    </row>
    <row r="171" spans="1:6" x14ac:dyDescent="0.2">
      <c r="A171" s="18">
        <f t="shared" si="2"/>
        <v>170</v>
      </c>
      <c r="B171" s="11" t="s">
        <v>242</v>
      </c>
      <c r="C171" s="12" t="s">
        <v>22</v>
      </c>
      <c r="D171" s="11" t="s">
        <v>52</v>
      </c>
      <c r="E171" s="11" t="s">
        <v>32</v>
      </c>
      <c r="F171" s="13">
        <v>75457341000190</v>
      </c>
    </row>
    <row r="172" spans="1:6" x14ac:dyDescent="0.2">
      <c r="A172" s="18">
        <f t="shared" si="2"/>
        <v>171</v>
      </c>
      <c r="B172" s="11" t="s">
        <v>243</v>
      </c>
      <c r="C172" s="12" t="s">
        <v>68</v>
      </c>
      <c r="D172" s="11" t="s">
        <v>75</v>
      </c>
      <c r="E172" s="11" t="s">
        <v>70</v>
      </c>
      <c r="F172" s="13">
        <v>76910900000138</v>
      </c>
    </row>
    <row r="173" spans="1:6" x14ac:dyDescent="0.2">
      <c r="A173" s="18">
        <f t="shared" si="2"/>
        <v>172</v>
      </c>
      <c r="B173" s="11" t="s">
        <v>244</v>
      </c>
      <c r="C173" s="12" t="s">
        <v>22</v>
      </c>
      <c r="D173" s="11" t="s">
        <v>72</v>
      </c>
      <c r="E173" s="11" t="s">
        <v>32</v>
      </c>
      <c r="F173" s="13">
        <v>75771204000125</v>
      </c>
    </row>
    <row r="174" spans="1:6" x14ac:dyDescent="0.2">
      <c r="A174" s="18">
        <f t="shared" si="2"/>
        <v>173</v>
      </c>
      <c r="B174" s="11" t="s">
        <v>245</v>
      </c>
      <c r="C174" s="12" t="s">
        <v>44</v>
      </c>
      <c r="D174" s="11" t="s">
        <v>79</v>
      </c>
      <c r="E174" s="11" t="s">
        <v>46</v>
      </c>
      <c r="F174" s="13">
        <v>76402882000183</v>
      </c>
    </row>
    <row r="175" spans="1:6" x14ac:dyDescent="0.2">
      <c r="A175" s="18">
        <f t="shared" si="2"/>
        <v>174</v>
      </c>
      <c r="B175" s="11" t="s">
        <v>246</v>
      </c>
      <c r="C175" s="12" t="s">
        <v>22</v>
      </c>
      <c r="D175" s="11" t="s">
        <v>31</v>
      </c>
      <c r="E175" s="11" t="s">
        <v>32</v>
      </c>
      <c r="F175" s="13">
        <v>75969881000152</v>
      </c>
    </row>
    <row r="176" spans="1:6" x14ac:dyDescent="0.2">
      <c r="A176" s="18">
        <f t="shared" si="2"/>
        <v>175</v>
      </c>
      <c r="B176" s="11" t="s">
        <v>247</v>
      </c>
      <c r="C176" s="12" t="s">
        <v>44</v>
      </c>
      <c r="D176" s="11" t="s">
        <v>45</v>
      </c>
      <c r="E176" s="11" t="s">
        <v>46</v>
      </c>
      <c r="F176" s="13">
        <v>75788349000139</v>
      </c>
    </row>
    <row r="177" spans="1:6" x14ac:dyDescent="0.2">
      <c r="A177" s="18">
        <f t="shared" si="2"/>
        <v>176</v>
      </c>
      <c r="B177" s="11" t="s">
        <v>248</v>
      </c>
      <c r="C177" s="12" t="s">
        <v>22</v>
      </c>
      <c r="D177" s="11" t="s">
        <v>72</v>
      </c>
      <c r="E177" s="11" t="s">
        <v>32</v>
      </c>
      <c r="F177" s="13">
        <v>75741363000187</v>
      </c>
    </row>
    <row r="178" spans="1:6" x14ac:dyDescent="0.2">
      <c r="A178" s="18">
        <f t="shared" si="2"/>
        <v>177</v>
      </c>
      <c r="B178" s="11" t="s">
        <v>249</v>
      </c>
      <c r="C178" s="12" t="s">
        <v>44</v>
      </c>
      <c r="D178" s="11" t="s">
        <v>48</v>
      </c>
      <c r="E178" s="11" t="s">
        <v>46</v>
      </c>
      <c r="F178" s="13">
        <v>76970383000192</v>
      </c>
    </row>
    <row r="179" spans="1:6" x14ac:dyDescent="0.2">
      <c r="A179" s="18">
        <f t="shared" si="2"/>
        <v>178</v>
      </c>
      <c r="B179" s="11" t="s">
        <v>250</v>
      </c>
      <c r="C179" s="12" t="s">
        <v>22</v>
      </c>
      <c r="D179" s="11" t="s">
        <v>84</v>
      </c>
      <c r="E179" s="11" t="s">
        <v>32</v>
      </c>
      <c r="F179" s="13">
        <v>76245042000154</v>
      </c>
    </row>
    <row r="180" spans="1:6" x14ac:dyDescent="0.2">
      <c r="A180" s="18">
        <f t="shared" si="2"/>
        <v>179</v>
      </c>
      <c r="B180" s="11" t="s">
        <v>251</v>
      </c>
      <c r="C180" s="12" t="s">
        <v>59</v>
      </c>
      <c r="D180" s="11" t="s">
        <v>60</v>
      </c>
      <c r="E180" s="11" t="s">
        <v>61</v>
      </c>
      <c r="F180" s="13">
        <v>77398154000108</v>
      </c>
    </row>
    <row r="181" spans="1:6" x14ac:dyDescent="0.2">
      <c r="A181" s="18">
        <f t="shared" si="2"/>
        <v>180</v>
      </c>
      <c r="B181" s="11" t="s">
        <v>252</v>
      </c>
      <c r="C181" s="12" t="s">
        <v>22</v>
      </c>
      <c r="D181" s="11" t="s">
        <v>31</v>
      </c>
      <c r="E181" s="11" t="s">
        <v>32</v>
      </c>
      <c r="F181" s="13">
        <v>76966845000106</v>
      </c>
    </row>
    <row r="182" spans="1:6" x14ac:dyDescent="0.2">
      <c r="A182" s="18">
        <f t="shared" si="2"/>
        <v>181</v>
      </c>
      <c r="B182" s="11" t="s">
        <v>253</v>
      </c>
      <c r="C182" s="12" t="s">
        <v>22</v>
      </c>
      <c r="D182" s="11" t="s">
        <v>31</v>
      </c>
      <c r="E182" s="11" t="s">
        <v>32</v>
      </c>
      <c r="F182" s="13">
        <v>76408061000154</v>
      </c>
    </row>
    <row r="183" spans="1:6" x14ac:dyDescent="0.2">
      <c r="A183" s="18">
        <f t="shared" si="2"/>
        <v>182</v>
      </c>
      <c r="B183" s="11" t="s">
        <v>254</v>
      </c>
      <c r="C183" s="12" t="s">
        <v>44</v>
      </c>
      <c r="D183" s="11" t="s">
        <v>79</v>
      </c>
      <c r="E183" s="11" t="s">
        <v>46</v>
      </c>
      <c r="F183" s="13">
        <v>78196755000109</v>
      </c>
    </row>
    <row r="184" spans="1:6" x14ac:dyDescent="0.2">
      <c r="A184" s="18">
        <f t="shared" si="2"/>
        <v>183</v>
      </c>
      <c r="B184" s="11" t="s">
        <v>255</v>
      </c>
      <c r="C184" s="12" t="s">
        <v>44</v>
      </c>
      <c r="D184" s="11" t="s">
        <v>45</v>
      </c>
      <c r="E184" s="11" t="s">
        <v>46</v>
      </c>
      <c r="F184" s="13">
        <v>75789552000120</v>
      </c>
    </row>
    <row r="185" spans="1:6" x14ac:dyDescent="0.2">
      <c r="A185" s="18">
        <f t="shared" si="2"/>
        <v>184</v>
      </c>
      <c r="B185" s="11" t="s">
        <v>256</v>
      </c>
      <c r="C185" s="12" t="s">
        <v>22</v>
      </c>
      <c r="D185" s="11" t="s">
        <v>72</v>
      </c>
      <c r="E185" s="11" t="s">
        <v>32</v>
      </c>
      <c r="F185" s="13">
        <v>75771238000110</v>
      </c>
    </row>
    <row r="186" spans="1:6" x14ac:dyDescent="0.2">
      <c r="A186" s="18">
        <f t="shared" si="2"/>
        <v>185</v>
      </c>
      <c r="B186" s="11" t="s">
        <v>257</v>
      </c>
      <c r="C186" s="12" t="s">
        <v>68</v>
      </c>
      <c r="D186" s="11" t="s">
        <v>35</v>
      </c>
      <c r="E186" s="11" t="s">
        <v>70</v>
      </c>
      <c r="F186" s="13">
        <v>76020452000105</v>
      </c>
    </row>
    <row r="187" spans="1:6" x14ac:dyDescent="0.2">
      <c r="A187" s="18">
        <f t="shared" si="2"/>
        <v>186</v>
      </c>
      <c r="B187" s="11" t="s">
        <v>258</v>
      </c>
      <c r="C187" s="12" t="s">
        <v>40</v>
      </c>
      <c r="D187" s="11" t="s">
        <v>41</v>
      </c>
      <c r="E187" s="11" t="s">
        <v>42</v>
      </c>
      <c r="F187" s="13">
        <v>95684536000180</v>
      </c>
    </row>
    <row r="188" spans="1:6" x14ac:dyDescent="0.2">
      <c r="A188" s="18">
        <f t="shared" si="2"/>
        <v>187</v>
      </c>
      <c r="B188" s="11" t="s">
        <v>259</v>
      </c>
      <c r="C188" s="12" t="s">
        <v>40</v>
      </c>
      <c r="D188" s="11" t="s">
        <v>129</v>
      </c>
      <c r="E188" s="11" t="s">
        <v>42</v>
      </c>
      <c r="F188" s="13">
        <v>76205970000195</v>
      </c>
    </row>
    <row r="189" spans="1:6" x14ac:dyDescent="0.2">
      <c r="A189" s="18">
        <f t="shared" si="2"/>
        <v>188</v>
      </c>
      <c r="B189" s="11" t="s">
        <v>260</v>
      </c>
      <c r="C189" s="12" t="s">
        <v>22</v>
      </c>
      <c r="D189" s="11" t="s">
        <v>84</v>
      </c>
      <c r="E189" s="11" t="s">
        <v>32</v>
      </c>
      <c r="F189" s="13">
        <v>75388850000108</v>
      </c>
    </row>
    <row r="190" spans="1:6" x14ac:dyDescent="0.2">
      <c r="A190" s="18">
        <f t="shared" si="2"/>
        <v>189</v>
      </c>
      <c r="B190" s="11" t="s">
        <v>261</v>
      </c>
      <c r="C190" s="12" t="s">
        <v>22</v>
      </c>
      <c r="D190" s="11" t="s">
        <v>72</v>
      </c>
      <c r="E190" s="11" t="s">
        <v>32</v>
      </c>
      <c r="F190" s="13">
        <v>95680831000168</v>
      </c>
    </row>
    <row r="191" spans="1:6" x14ac:dyDescent="0.2">
      <c r="A191" s="18">
        <f t="shared" si="2"/>
        <v>190</v>
      </c>
      <c r="B191" s="11" t="s">
        <v>262</v>
      </c>
      <c r="C191" s="12" t="s">
        <v>59</v>
      </c>
      <c r="D191" s="11" t="s">
        <v>60</v>
      </c>
      <c r="E191" s="11" t="s">
        <v>61</v>
      </c>
      <c r="F191" s="13">
        <v>80881915000192</v>
      </c>
    </row>
    <row r="192" spans="1:6" x14ac:dyDescent="0.2">
      <c r="A192" s="18">
        <f t="shared" si="2"/>
        <v>191</v>
      </c>
      <c r="B192" s="11" t="s">
        <v>263</v>
      </c>
      <c r="C192" s="12" t="s">
        <v>44</v>
      </c>
      <c r="D192" s="11" t="s">
        <v>48</v>
      </c>
      <c r="E192" s="11" t="s">
        <v>46</v>
      </c>
      <c r="F192" s="13">
        <v>76972074000151</v>
      </c>
    </row>
    <row r="193" spans="1:6" x14ac:dyDescent="0.2">
      <c r="A193" s="18">
        <f t="shared" si="2"/>
        <v>192</v>
      </c>
      <c r="B193" s="11" t="s">
        <v>264</v>
      </c>
      <c r="C193" s="12" t="s">
        <v>44</v>
      </c>
      <c r="D193" s="11" t="s">
        <v>64</v>
      </c>
      <c r="E193" s="11" t="s">
        <v>46</v>
      </c>
      <c r="F193" s="13">
        <v>76970367000108</v>
      </c>
    </row>
    <row r="194" spans="1:6" x14ac:dyDescent="0.2">
      <c r="A194" s="18">
        <f t="shared" si="2"/>
        <v>193</v>
      </c>
      <c r="B194" s="11" t="s">
        <v>22</v>
      </c>
      <c r="C194" s="12" t="s">
        <v>22</v>
      </c>
      <c r="D194" s="11" t="s">
        <v>52</v>
      </c>
      <c r="E194" s="11" t="s">
        <v>32</v>
      </c>
      <c r="F194" s="13">
        <v>75771477000170</v>
      </c>
    </row>
    <row r="195" spans="1:6" x14ac:dyDescent="0.2">
      <c r="A195" s="18">
        <f t="shared" si="2"/>
        <v>194</v>
      </c>
      <c r="B195" s="11" t="s">
        <v>265</v>
      </c>
      <c r="C195" s="12" t="s">
        <v>44</v>
      </c>
      <c r="D195" s="11" t="s">
        <v>79</v>
      </c>
      <c r="E195" s="11" t="s">
        <v>46</v>
      </c>
      <c r="F195" s="13">
        <v>80888688000127</v>
      </c>
    </row>
    <row r="196" spans="1:6" x14ac:dyDescent="0.2">
      <c r="A196" s="18">
        <f t="shared" ref="A196:A259" si="3">A195+1</f>
        <v>195</v>
      </c>
      <c r="B196" s="11" t="s">
        <v>266</v>
      </c>
      <c r="C196" s="12" t="s">
        <v>22</v>
      </c>
      <c r="D196" s="11" t="s">
        <v>72</v>
      </c>
      <c r="E196" s="11" t="s">
        <v>32</v>
      </c>
      <c r="F196" s="13">
        <v>78600491000107</v>
      </c>
    </row>
    <row r="197" spans="1:6" x14ac:dyDescent="0.2">
      <c r="A197" s="18">
        <f t="shared" si="3"/>
        <v>196</v>
      </c>
      <c r="B197" s="11" t="s">
        <v>267</v>
      </c>
      <c r="C197" s="12" t="s">
        <v>22</v>
      </c>
      <c r="D197" s="11" t="s">
        <v>52</v>
      </c>
      <c r="E197" s="11" t="s">
        <v>32</v>
      </c>
      <c r="F197" s="13">
        <v>75845511000103</v>
      </c>
    </row>
    <row r="198" spans="1:6" x14ac:dyDescent="0.2">
      <c r="A198" s="18">
        <f t="shared" si="3"/>
        <v>197</v>
      </c>
      <c r="B198" s="11" t="s">
        <v>268</v>
      </c>
      <c r="C198" s="12" t="s">
        <v>68</v>
      </c>
      <c r="D198" s="11" t="s">
        <v>182</v>
      </c>
      <c r="E198" s="11" t="s">
        <v>70</v>
      </c>
      <c r="F198" s="13">
        <v>75654566000136</v>
      </c>
    </row>
    <row r="199" spans="1:6" x14ac:dyDescent="0.2">
      <c r="A199" s="18">
        <f t="shared" si="3"/>
        <v>198</v>
      </c>
      <c r="B199" s="11" t="s">
        <v>269</v>
      </c>
      <c r="C199" s="12" t="s">
        <v>44</v>
      </c>
      <c r="D199" s="11" t="s">
        <v>79</v>
      </c>
      <c r="E199" s="11" t="s">
        <v>46</v>
      </c>
      <c r="F199" s="13">
        <v>75368928000122</v>
      </c>
    </row>
    <row r="200" spans="1:6" x14ac:dyDescent="0.2">
      <c r="A200" s="18">
        <f t="shared" si="3"/>
        <v>199</v>
      </c>
      <c r="B200" s="11" t="s">
        <v>270</v>
      </c>
      <c r="C200" s="12" t="s">
        <v>44</v>
      </c>
      <c r="D200" s="11" t="s">
        <v>64</v>
      </c>
      <c r="E200" s="11" t="s">
        <v>46</v>
      </c>
      <c r="F200" s="13">
        <v>76285329000108</v>
      </c>
    </row>
    <row r="201" spans="1:6" x14ac:dyDescent="0.2">
      <c r="A201" s="18">
        <f t="shared" si="3"/>
        <v>200</v>
      </c>
      <c r="B201" s="11" t="s">
        <v>271</v>
      </c>
      <c r="C201" s="12" t="s">
        <v>44</v>
      </c>
      <c r="D201" s="11" t="s">
        <v>64</v>
      </c>
      <c r="E201" s="11" t="s">
        <v>46</v>
      </c>
      <c r="F201" s="13">
        <v>76285345000109</v>
      </c>
    </row>
    <row r="202" spans="1:6" x14ac:dyDescent="0.2">
      <c r="A202" s="18">
        <f t="shared" si="3"/>
        <v>201</v>
      </c>
      <c r="B202" s="11" t="s">
        <v>272</v>
      </c>
      <c r="C202" s="12" t="s">
        <v>34</v>
      </c>
      <c r="D202" s="11" t="s">
        <v>35</v>
      </c>
      <c r="E202" s="11" t="s">
        <v>36</v>
      </c>
      <c r="F202" s="13">
        <v>76105550000137</v>
      </c>
    </row>
    <row r="203" spans="1:6" x14ac:dyDescent="0.2">
      <c r="A203" s="18">
        <f t="shared" si="3"/>
        <v>202</v>
      </c>
      <c r="B203" s="11" t="s">
        <v>273</v>
      </c>
      <c r="C203" s="12" t="s">
        <v>55</v>
      </c>
      <c r="D203" s="11" t="s">
        <v>56</v>
      </c>
      <c r="E203" s="11" t="s">
        <v>57</v>
      </c>
      <c r="F203" s="13" t="s">
        <v>274</v>
      </c>
    </row>
    <row r="204" spans="1:6" x14ac:dyDescent="0.2">
      <c r="A204" s="18">
        <f t="shared" si="3"/>
        <v>203</v>
      </c>
      <c r="B204" s="11" t="s">
        <v>275</v>
      </c>
      <c r="C204" s="12" t="s">
        <v>55</v>
      </c>
      <c r="D204" s="11" t="s">
        <v>56</v>
      </c>
      <c r="E204" s="11" t="s">
        <v>57</v>
      </c>
      <c r="F204" s="13">
        <v>77774867000129</v>
      </c>
    </row>
    <row r="205" spans="1:6" x14ac:dyDescent="0.2">
      <c r="A205" s="18">
        <f t="shared" si="3"/>
        <v>204</v>
      </c>
      <c r="B205" s="11" t="s">
        <v>276</v>
      </c>
      <c r="C205" s="12" t="s">
        <v>40</v>
      </c>
      <c r="D205" s="11" t="s">
        <v>41</v>
      </c>
      <c r="E205" s="11" t="s">
        <v>42</v>
      </c>
      <c r="F205" s="13">
        <v>75740811000128</v>
      </c>
    </row>
    <row r="206" spans="1:6" x14ac:dyDescent="0.2">
      <c r="A206" s="18">
        <f t="shared" si="3"/>
        <v>205</v>
      </c>
      <c r="B206" s="11" t="s">
        <v>277</v>
      </c>
      <c r="C206" s="12" t="s">
        <v>59</v>
      </c>
      <c r="D206" s="11" t="s">
        <v>60</v>
      </c>
      <c r="E206" s="11" t="s">
        <v>61</v>
      </c>
      <c r="F206" s="13">
        <v>76205814000124</v>
      </c>
    </row>
    <row r="207" spans="1:6" x14ac:dyDescent="0.2">
      <c r="A207" s="18">
        <f t="shared" si="3"/>
        <v>206</v>
      </c>
      <c r="B207" s="11" t="s">
        <v>278</v>
      </c>
      <c r="C207" s="12" t="s">
        <v>44</v>
      </c>
      <c r="D207" s="11" t="s">
        <v>45</v>
      </c>
      <c r="E207" s="11" t="s">
        <v>46</v>
      </c>
      <c r="F207" s="13">
        <v>76247386000100</v>
      </c>
    </row>
    <row r="208" spans="1:6" x14ac:dyDescent="0.2">
      <c r="A208" s="18">
        <f t="shared" si="3"/>
        <v>207</v>
      </c>
      <c r="B208" s="11" t="s">
        <v>279</v>
      </c>
      <c r="C208" s="12" t="s">
        <v>44</v>
      </c>
      <c r="D208" s="11" t="s">
        <v>64</v>
      </c>
      <c r="E208" s="11" t="s">
        <v>46</v>
      </c>
      <c r="F208" s="13">
        <v>76282680000145</v>
      </c>
    </row>
    <row r="209" spans="1:6" x14ac:dyDescent="0.2">
      <c r="A209" s="18">
        <f t="shared" si="3"/>
        <v>208</v>
      </c>
      <c r="B209" s="11" t="s">
        <v>280</v>
      </c>
      <c r="C209" s="12" t="s">
        <v>22</v>
      </c>
      <c r="D209" s="11" t="s">
        <v>72</v>
      </c>
      <c r="E209" s="11" t="s">
        <v>32</v>
      </c>
      <c r="F209" s="13">
        <v>75771303000107</v>
      </c>
    </row>
    <row r="210" spans="1:6" x14ac:dyDescent="0.2">
      <c r="A210" s="18">
        <f t="shared" si="3"/>
        <v>209</v>
      </c>
      <c r="B210" s="11" t="s">
        <v>281</v>
      </c>
      <c r="C210" s="12" t="s">
        <v>44</v>
      </c>
      <c r="D210" s="11" t="s">
        <v>48</v>
      </c>
      <c r="E210" s="11" t="s">
        <v>46</v>
      </c>
      <c r="F210" s="13">
        <v>75971010000173</v>
      </c>
    </row>
    <row r="211" spans="1:6" x14ac:dyDescent="0.2">
      <c r="A211" s="18">
        <f t="shared" si="3"/>
        <v>210</v>
      </c>
      <c r="B211" s="11" t="s">
        <v>282</v>
      </c>
      <c r="C211" s="12" t="s">
        <v>44</v>
      </c>
      <c r="D211" s="11" t="s">
        <v>45</v>
      </c>
      <c r="E211" s="11" t="s">
        <v>46</v>
      </c>
      <c r="F211" s="13">
        <v>76404136000129</v>
      </c>
    </row>
    <row r="212" spans="1:6" x14ac:dyDescent="0.2">
      <c r="A212" s="18">
        <f t="shared" si="3"/>
        <v>211</v>
      </c>
      <c r="B212" s="11" t="s">
        <v>44</v>
      </c>
      <c r="C212" s="12" t="s">
        <v>44</v>
      </c>
      <c r="D212" s="11" t="s">
        <v>64</v>
      </c>
      <c r="E212" s="11" t="s">
        <v>46</v>
      </c>
      <c r="F212" s="13">
        <v>76282656000106</v>
      </c>
    </row>
    <row r="213" spans="1:6" x14ac:dyDescent="0.2">
      <c r="A213" s="18">
        <f t="shared" si="3"/>
        <v>212</v>
      </c>
      <c r="B213" s="11" t="s">
        <v>283</v>
      </c>
      <c r="C213" s="12" t="s">
        <v>55</v>
      </c>
      <c r="D213" s="11" t="s">
        <v>56</v>
      </c>
      <c r="E213" s="11" t="s">
        <v>57</v>
      </c>
      <c r="F213" s="13">
        <v>76995323000124</v>
      </c>
    </row>
    <row r="214" spans="1:6" x14ac:dyDescent="0.2">
      <c r="A214" s="18">
        <f t="shared" si="3"/>
        <v>213</v>
      </c>
      <c r="B214" s="11" t="s">
        <v>284</v>
      </c>
      <c r="C214" s="12" t="s">
        <v>59</v>
      </c>
      <c r="D214" s="11" t="s">
        <v>60</v>
      </c>
      <c r="E214" s="11" t="s">
        <v>61</v>
      </c>
      <c r="F214" s="13">
        <v>95583571000102</v>
      </c>
    </row>
    <row r="215" spans="1:6" x14ac:dyDescent="0.2">
      <c r="A215" s="18">
        <f t="shared" si="3"/>
        <v>214</v>
      </c>
      <c r="B215" s="11" t="s">
        <v>285</v>
      </c>
      <c r="C215" s="12" t="s">
        <v>55</v>
      </c>
      <c r="D215" s="11" t="s">
        <v>56</v>
      </c>
      <c r="E215" s="11" t="s">
        <v>57</v>
      </c>
      <c r="F215" s="13">
        <v>76205665000101</v>
      </c>
    </row>
    <row r="216" spans="1:6" x14ac:dyDescent="0.2">
      <c r="A216" s="18">
        <f t="shared" si="3"/>
        <v>215</v>
      </c>
      <c r="B216" s="11" t="s">
        <v>286</v>
      </c>
      <c r="C216" s="12" t="s">
        <v>40</v>
      </c>
      <c r="D216" s="11" t="s">
        <v>129</v>
      </c>
      <c r="E216" s="11" t="s">
        <v>42</v>
      </c>
      <c r="F216" s="13" t="s">
        <v>287</v>
      </c>
    </row>
    <row r="217" spans="1:6" x14ac:dyDescent="0.2">
      <c r="A217" s="18">
        <f t="shared" si="3"/>
        <v>216</v>
      </c>
      <c r="B217" s="11" t="s">
        <v>288</v>
      </c>
      <c r="C217" s="12" t="s">
        <v>22</v>
      </c>
      <c r="D217" s="11" t="s">
        <v>72</v>
      </c>
      <c r="E217" s="11" t="s">
        <v>32</v>
      </c>
      <c r="F217" s="13">
        <v>75771246000166</v>
      </c>
    </row>
    <row r="218" spans="1:6" x14ac:dyDescent="0.2">
      <c r="A218" s="18">
        <f t="shared" si="3"/>
        <v>217</v>
      </c>
      <c r="B218" s="11" t="s">
        <v>289</v>
      </c>
      <c r="C218" s="12" t="s">
        <v>59</v>
      </c>
      <c r="D218" s="11" t="s">
        <v>60</v>
      </c>
      <c r="E218" s="11" t="s">
        <v>61</v>
      </c>
      <c r="F218" s="13">
        <v>76206465000165</v>
      </c>
    </row>
    <row r="219" spans="1:6" x14ac:dyDescent="0.2">
      <c r="A219" s="18">
        <f t="shared" si="3"/>
        <v>218</v>
      </c>
      <c r="B219" s="11" t="s">
        <v>290</v>
      </c>
      <c r="C219" s="12" t="s">
        <v>34</v>
      </c>
      <c r="D219" s="11" t="s">
        <v>66</v>
      </c>
      <c r="E219" s="11" t="s">
        <v>36</v>
      </c>
      <c r="F219" s="13">
        <v>76017466000161</v>
      </c>
    </row>
    <row r="220" spans="1:6" x14ac:dyDescent="0.2">
      <c r="A220" s="18">
        <f t="shared" si="3"/>
        <v>219</v>
      </c>
      <c r="B220" s="11" t="s">
        <v>291</v>
      </c>
      <c r="C220" s="12" t="s">
        <v>40</v>
      </c>
      <c r="D220" s="11" t="s">
        <v>41</v>
      </c>
      <c r="E220" s="11" t="s">
        <v>42</v>
      </c>
      <c r="F220" s="13">
        <v>95684510000131</v>
      </c>
    </row>
    <row r="221" spans="1:6" x14ac:dyDescent="0.2">
      <c r="A221" s="18">
        <f t="shared" si="3"/>
        <v>220</v>
      </c>
      <c r="B221" s="11" t="s">
        <v>292</v>
      </c>
      <c r="C221" s="12" t="s">
        <v>22</v>
      </c>
      <c r="D221" s="11" t="s">
        <v>72</v>
      </c>
      <c r="E221" s="11" t="s">
        <v>32</v>
      </c>
      <c r="F221" s="13">
        <v>95548400000142</v>
      </c>
    </row>
    <row r="222" spans="1:6" x14ac:dyDescent="0.2">
      <c r="A222" s="18">
        <f t="shared" si="3"/>
        <v>221</v>
      </c>
      <c r="B222" s="11" t="s">
        <v>293</v>
      </c>
      <c r="C222" s="12" t="s">
        <v>59</v>
      </c>
      <c r="D222" s="11" t="s">
        <v>60</v>
      </c>
      <c r="E222" s="11" t="s">
        <v>61</v>
      </c>
      <c r="F222" s="13">
        <v>76206481000158</v>
      </c>
    </row>
    <row r="223" spans="1:6" x14ac:dyDescent="0.2">
      <c r="A223" s="18">
        <f t="shared" si="3"/>
        <v>222</v>
      </c>
      <c r="B223" s="11" t="s">
        <v>294</v>
      </c>
      <c r="C223" s="12" t="s">
        <v>59</v>
      </c>
      <c r="D223" s="11" t="s">
        <v>60</v>
      </c>
      <c r="E223" s="11" t="s">
        <v>61</v>
      </c>
      <c r="F223" s="13">
        <v>95719373000123</v>
      </c>
    </row>
    <row r="224" spans="1:6" x14ac:dyDescent="0.2">
      <c r="A224" s="18">
        <f t="shared" si="3"/>
        <v>223</v>
      </c>
      <c r="B224" s="11" t="s">
        <v>295</v>
      </c>
      <c r="C224" s="12" t="s">
        <v>44</v>
      </c>
      <c r="D224" s="11" t="s">
        <v>48</v>
      </c>
      <c r="E224" s="11" t="s">
        <v>46</v>
      </c>
      <c r="F224" s="13">
        <v>75475442000193</v>
      </c>
    </row>
    <row r="225" spans="1:6" x14ac:dyDescent="0.2">
      <c r="A225" s="18">
        <f t="shared" si="3"/>
        <v>224</v>
      </c>
      <c r="B225" s="11" t="s">
        <v>21</v>
      </c>
      <c r="C225" s="12" t="s">
        <v>22</v>
      </c>
      <c r="D225" s="11" t="s">
        <v>52</v>
      </c>
      <c r="E225" s="11" t="s">
        <v>32</v>
      </c>
      <c r="F225" s="13">
        <v>75845529000105</v>
      </c>
    </row>
    <row r="226" spans="1:6" x14ac:dyDescent="0.2">
      <c r="A226" s="18">
        <f t="shared" si="3"/>
        <v>225</v>
      </c>
      <c r="B226" s="11" t="s">
        <v>296</v>
      </c>
      <c r="C226" s="12" t="s">
        <v>59</v>
      </c>
      <c r="D226" s="11" t="s">
        <v>60</v>
      </c>
      <c r="E226" s="11" t="s">
        <v>61</v>
      </c>
      <c r="F226" s="13">
        <v>78101847000150</v>
      </c>
    </row>
    <row r="227" spans="1:6" x14ac:dyDescent="0.2">
      <c r="A227" s="18">
        <f t="shared" si="3"/>
        <v>226</v>
      </c>
      <c r="B227" s="11" t="s">
        <v>297</v>
      </c>
      <c r="C227" s="12" t="s">
        <v>44</v>
      </c>
      <c r="D227" s="11" t="s">
        <v>79</v>
      </c>
      <c r="E227" s="11" t="s">
        <v>46</v>
      </c>
      <c r="F227" s="13">
        <v>76217025000103</v>
      </c>
    </row>
    <row r="228" spans="1:6" x14ac:dyDescent="0.2">
      <c r="A228" s="18">
        <f t="shared" si="3"/>
        <v>227</v>
      </c>
      <c r="B228" s="11" t="s">
        <v>298</v>
      </c>
      <c r="C228" s="12" t="s">
        <v>34</v>
      </c>
      <c r="D228" s="11" t="s">
        <v>66</v>
      </c>
      <c r="E228" s="11" t="s">
        <v>36</v>
      </c>
      <c r="F228" s="13">
        <v>76022490000199</v>
      </c>
    </row>
    <row r="229" spans="1:6" x14ac:dyDescent="0.2">
      <c r="A229" s="18">
        <f t="shared" si="3"/>
        <v>228</v>
      </c>
      <c r="B229" s="11" t="s">
        <v>299</v>
      </c>
      <c r="C229" s="12" t="s">
        <v>44</v>
      </c>
      <c r="D229" s="11" t="s">
        <v>64</v>
      </c>
      <c r="E229" s="11" t="s">
        <v>46</v>
      </c>
      <c r="F229" s="13">
        <v>75352062000161</v>
      </c>
    </row>
    <row r="230" spans="1:6" x14ac:dyDescent="0.2">
      <c r="A230" s="18">
        <f t="shared" si="3"/>
        <v>229</v>
      </c>
      <c r="B230" s="11" t="s">
        <v>300</v>
      </c>
      <c r="C230" s="12" t="s">
        <v>44</v>
      </c>
      <c r="D230" s="11" t="s">
        <v>64</v>
      </c>
      <c r="E230" s="11" t="s">
        <v>46</v>
      </c>
      <c r="F230" s="13">
        <v>76970300000165</v>
      </c>
    </row>
    <row r="231" spans="1:6" x14ac:dyDescent="0.2">
      <c r="A231" s="18">
        <f t="shared" si="3"/>
        <v>230</v>
      </c>
      <c r="B231" s="11" t="s">
        <v>301</v>
      </c>
      <c r="C231" s="12" t="s">
        <v>44</v>
      </c>
      <c r="D231" s="11" t="s">
        <v>48</v>
      </c>
      <c r="E231" s="11" t="s">
        <v>46</v>
      </c>
      <c r="F231" s="13">
        <v>76413061000142</v>
      </c>
    </row>
    <row r="232" spans="1:6" x14ac:dyDescent="0.2">
      <c r="A232" s="18">
        <f t="shared" si="3"/>
        <v>231</v>
      </c>
      <c r="B232" s="11" t="s">
        <v>302</v>
      </c>
      <c r="C232" s="12" t="s">
        <v>22</v>
      </c>
      <c r="D232" s="11" t="s">
        <v>84</v>
      </c>
      <c r="E232" s="11" t="s">
        <v>32</v>
      </c>
      <c r="F232" s="13">
        <v>75827204000108</v>
      </c>
    </row>
    <row r="233" spans="1:6" x14ac:dyDescent="0.2">
      <c r="A233" s="18">
        <f t="shared" si="3"/>
        <v>232</v>
      </c>
      <c r="B233" s="11" t="s">
        <v>303</v>
      </c>
      <c r="C233" s="12" t="s">
        <v>59</v>
      </c>
      <c r="D233" s="11" t="s">
        <v>60</v>
      </c>
      <c r="E233" s="11" t="s">
        <v>61</v>
      </c>
      <c r="F233" s="13">
        <v>76208859000152</v>
      </c>
    </row>
    <row r="234" spans="1:6" x14ac:dyDescent="0.2">
      <c r="A234" s="18">
        <f t="shared" si="3"/>
        <v>233</v>
      </c>
      <c r="B234" s="11" t="s">
        <v>304</v>
      </c>
      <c r="C234" s="12" t="s">
        <v>44</v>
      </c>
      <c r="D234" s="11" t="s">
        <v>79</v>
      </c>
      <c r="E234" s="11" t="s">
        <v>46</v>
      </c>
      <c r="F234" s="13">
        <v>77845394000103</v>
      </c>
    </row>
    <row r="235" spans="1:6" x14ac:dyDescent="0.2">
      <c r="A235" s="18">
        <f t="shared" si="3"/>
        <v>234</v>
      </c>
      <c r="B235" s="11" t="s">
        <v>305</v>
      </c>
      <c r="C235" s="12" t="s">
        <v>44</v>
      </c>
      <c r="D235" s="11" t="s">
        <v>64</v>
      </c>
      <c r="E235" s="11" t="s">
        <v>46</v>
      </c>
      <c r="F235" s="13">
        <v>75730994000109</v>
      </c>
    </row>
    <row r="236" spans="1:6" x14ac:dyDescent="0.2">
      <c r="A236" s="18">
        <f t="shared" si="3"/>
        <v>235</v>
      </c>
      <c r="B236" s="11" t="s">
        <v>306</v>
      </c>
      <c r="C236" s="12" t="s">
        <v>55</v>
      </c>
      <c r="D236" s="11" t="s">
        <v>56</v>
      </c>
      <c r="E236" s="11" t="s">
        <v>57</v>
      </c>
      <c r="F236" s="13">
        <v>95589289000132</v>
      </c>
    </row>
    <row r="237" spans="1:6" x14ac:dyDescent="0.2">
      <c r="A237" s="18">
        <f t="shared" si="3"/>
        <v>236</v>
      </c>
      <c r="B237" s="11" t="s">
        <v>307</v>
      </c>
      <c r="C237" s="12" t="s">
        <v>22</v>
      </c>
      <c r="D237" s="11" t="s">
        <v>84</v>
      </c>
      <c r="E237" s="11" t="s">
        <v>32</v>
      </c>
      <c r="F237" s="13">
        <v>75828418000190</v>
      </c>
    </row>
    <row r="238" spans="1:6" x14ac:dyDescent="0.2">
      <c r="A238" s="18">
        <f t="shared" si="3"/>
        <v>237</v>
      </c>
      <c r="B238" s="11" t="s">
        <v>308</v>
      </c>
      <c r="C238" s="12" t="s">
        <v>40</v>
      </c>
      <c r="D238" s="11" t="s">
        <v>129</v>
      </c>
      <c r="E238" s="11" t="s">
        <v>42</v>
      </c>
      <c r="F238" s="13">
        <v>95587648000112</v>
      </c>
    </row>
    <row r="239" spans="1:6" x14ac:dyDescent="0.2">
      <c r="A239" s="18">
        <f t="shared" si="3"/>
        <v>238</v>
      </c>
      <c r="B239" s="11" t="s">
        <v>309</v>
      </c>
      <c r="C239" s="12" t="s">
        <v>44</v>
      </c>
      <c r="D239" s="11" t="s">
        <v>48</v>
      </c>
      <c r="E239" s="11" t="s">
        <v>46</v>
      </c>
      <c r="F239" s="13">
        <v>81044984000104</v>
      </c>
    </row>
    <row r="240" spans="1:6" x14ac:dyDescent="0.2">
      <c r="A240" s="18">
        <f t="shared" si="3"/>
        <v>239</v>
      </c>
      <c r="B240" s="11" t="s">
        <v>310</v>
      </c>
      <c r="C240" s="12" t="s">
        <v>44</v>
      </c>
      <c r="D240" s="11" t="s">
        <v>45</v>
      </c>
      <c r="E240" s="11" t="s">
        <v>46</v>
      </c>
      <c r="F240" s="13">
        <v>75799577000104</v>
      </c>
    </row>
    <row r="241" spans="1:6" x14ac:dyDescent="0.2">
      <c r="A241" s="18">
        <f t="shared" si="3"/>
        <v>240</v>
      </c>
      <c r="B241" s="11" t="s">
        <v>311</v>
      </c>
      <c r="C241" s="12" t="s">
        <v>55</v>
      </c>
      <c r="D241" s="11" t="s">
        <v>56</v>
      </c>
      <c r="E241" s="11" t="s">
        <v>57</v>
      </c>
      <c r="F241" s="13">
        <v>78103884000105</v>
      </c>
    </row>
    <row r="242" spans="1:6" x14ac:dyDescent="0.2">
      <c r="A242" s="18">
        <f t="shared" si="3"/>
        <v>241</v>
      </c>
      <c r="B242" s="11" t="s">
        <v>312</v>
      </c>
      <c r="C242" s="12" t="s">
        <v>22</v>
      </c>
      <c r="D242" s="11" t="s">
        <v>84</v>
      </c>
      <c r="E242" s="11" t="s">
        <v>32</v>
      </c>
      <c r="F242" s="13">
        <v>95561080000160</v>
      </c>
    </row>
    <row r="243" spans="1:6" x14ac:dyDescent="0.2">
      <c r="A243" s="18">
        <f t="shared" si="3"/>
        <v>242</v>
      </c>
      <c r="B243" s="11" t="s">
        <v>313</v>
      </c>
      <c r="C243" s="12" t="s">
        <v>59</v>
      </c>
      <c r="D243" s="11" t="s">
        <v>60</v>
      </c>
      <c r="E243" s="11" t="s">
        <v>61</v>
      </c>
      <c r="F243" s="13">
        <v>77116663000109</v>
      </c>
    </row>
    <row r="244" spans="1:6" x14ac:dyDescent="0.2">
      <c r="A244" s="18">
        <f t="shared" si="3"/>
        <v>243</v>
      </c>
      <c r="B244" s="11" t="s">
        <v>314</v>
      </c>
      <c r="C244" s="12" t="s">
        <v>40</v>
      </c>
      <c r="D244" s="11" t="s">
        <v>41</v>
      </c>
      <c r="E244" s="11" t="s">
        <v>42</v>
      </c>
      <c r="F244" s="13">
        <v>80620172000105</v>
      </c>
    </row>
    <row r="245" spans="1:6" x14ac:dyDescent="0.2">
      <c r="A245" s="18">
        <f t="shared" si="3"/>
        <v>244</v>
      </c>
      <c r="B245" s="11" t="s">
        <v>315</v>
      </c>
      <c r="C245" s="12" t="s">
        <v>22</v>
      </c>
      <c r="D245" s="11" t="s">
        <v>72</v>
      </c>
      <c r="E245" s="11" t="s">
        <v>32</v>
      </c>
      <c r="F245" s="13">
        <v>95639472000103</v>
      </c>
    </row>
    <row r="246" spans="1:6" x14ac:dyDescent="0.2">
      <c r="A246" s="18">
        <f t="shared" si="3"/>
        <v>245</v>
      </c>
      <c r="B246" s="11" t="s">
        <v>316</v>
      </c>
      <c r="C246" s="12" t="s">
        <v>68</v>
      </c>
      <c r="D246" s="11" t="s">
        <v>75</v>
      </c>
      <c r="E246" s="11" t="s">
        <v>70</v>
      </c>
      <c r="F246" s="13">
        <v>77721363000140</v>
      </c>
    </row>
    <row r="247" spans="1:6" x14ac:dyDescent="0.2">
      <c r="A247" s="18">
        <f t="shared" si="3"/>
        <v>246</v>
      </c>
      <c r="B247" s="11" t="s">
        <v>317</v>
      </c>
      <c r="C247" s="12" t="s">
        <v>44</v>
      </c>
      <c r="D247" s="11" t="s">
        <v>64</v>
      </c>
      <c r="E247" s="11" t="s">
        <v>46</v>
      </c>
      <c r="F247" s="13">
        <v>76282672000107</v>
      </c>
    </row>
    <row r="248" spans="1:6" x14ac:dyDescent="0.2">
      <c r="A248" s="18">
        <f t="shared" si="3"/>
        <v>247</v>
      </c>
      <c r="B248" s="11" t="s">
        <v>318</v>
      </c>
      <c r="C248" s="12" t="s">
        <v>59</v>
      </c>
      <c r="D248" s="11" t="s">
        <v>60</v>
      </c>
      <c r="E248" s="11" t="s">
        <v>61</v>
      </c>
      <c r="F248" s="13">
        <v>80880107000100</v>
      </c>
    </row>
    <row r="249" spans="1:6" x14ac:dyDescent="0.2">
      <c r="A249" s="18">
        <f t="shared" si="3"/>
        <v>248</v>
      </c>
      <c r="B249" s="11" t="s">
        <v>319</v>
      </c>
      <c r="C249" s="12" t="s">
        <v>44</v>
      </c>
      <c r="D249" s="11" t="s">
        <v>64</v>
      </c>
      <c r="E249" s="11" t="s">
        <v>46</v>
      </c>
      <c r="F249" s="13">
        <v>76282664000152</v>
      </c>
    </row>
    <row r="250" spans="1:6" x14ac:dyDescent="0.2">
      <c r="A250" s="18">
        <f t="shared" si="3"/>
        <v>249</v>
      </c>
      <c r="B250" s="11" t="s">
        <v>320</v>
      </c>
      <c r="C250" s="12" t="s">
        <v>55</v>
      </c>
      <c r="D250" s="11" t="s">
        <v>56</v>
      </c>
      <c r="E250" s="11" t="s">
        <v>57</v>
      </c>
      <c r="F250" s="13">
        <v>76161181000108</v>
      </c>
    </row>
    <row r="251" spans="1:6" x14ac:dyDescent="0.2">
      <c r="A251" s="18">
        <f t="shared" si="3"/>
        <v>250</v>
      </c>
      <c r="B251" s="11" t="s">
        <v>321</v>
      </c>
      <c r="C251" s="12" t="s">
        <v>68</v>
      </c>
      <c r="D251" s="11" t="s">
        <v>75</v>
      </c>
      <c r="E251" s="11" t="s">
        <v>70</v>
      </c>
      <c r="F251" s="13">
        <v>76179829000165</v>
      </c>
    </row>
    <row r="252" spans="1:6" x14ac:dyDescent="0.2">
      <c r="A252" s="18">
        <f t="shared" si="3"/>
        <v>251</v>
      </c>
      <c r="B252" s="11" t="s">
        <v>322</v>
      </c>
      <c r="C252" s="12" t="s">
        <v>40</v>
      </c>
      <c r="D252" s="11" t="s">
        <v>41</v>
      </c>
      <c r="E252" s="11" t="s">
        <v>42</v>
      </c>
      <c r="F252" s="13">
        <v>75680025000182</v>
      </c>
    </row>
    <row r="253" spans="1:6" x14ac:dyDescent="0.2">
      <c r="A253" s="18">
        <f t="shared" si="3"/>
        <v>252</v>
      </c>
      <c r="B253" s="11" t="s">
        <v>323</v>
      </c>
      <c r="C253" s="12" t="s">
        <v>59</v>
      </c>
      <c r="D253" s="11" t="s">
        <v>60</v>
      </c>
      <c r="E253" s="11" t="s">
        <v>61</v>
      </c>
      <c r="F253" s="13">
        <v>76208487000164</v>
      </c>
    </row>
    <row r="254" spans="1:6" x14ac:dyDescent="0.2">
      <c r="A254" s="18">
        <f t="shared" si="3"/>
        <v>253</v>
      </c>
      <c r="B254" s="11" t="s">
        <v>324</v>
      </c>
      <c r="C254" s="12" t="s">
        <v>44</v>
      </c>
      <c r="D254" s="11" t="s">
        <v>48</v>
      </c>
      <c r="E254" s="11" t="s">
        <v>46</v>
      </c>
      <c r="F254" s="13">
        <v>75476556000158</v>
      </c>
    </row>
    <row r="255" spans="1:6" x14ac:dyDescent="0.2">
      <c r="A255" s="18">
        <f t="shared" si="3"/>
        <v>254</v>
      </c>
      <c r="B255" s="11" t="s">
        <v>325</v>
      </c>
      <c r="C255" s="12" t="s">
        <v>44</v>
      </c>
      <c r="D255" s="11" t="s">
        <v>64</v>
      </c>
      <c r="E255" s="11" t="s">
        <v>46</v>
      </c>
      <c r="F255" s="13">
        <v>76970334000150</v>
      </c>
    </row>
    <row r="256" spans="1:6" x14ac:dyDescent="0.2">
      <c r="A256" s="18">
        <f t="shared" si="3"/>
        <v>255</v>
      </c>
      <c r="B256" s="11" t="s">
        <v>326</v>
      </c>
      <c r="C256" s="12" t="s">
        <v>34</v>
      </c>
      <c r="D256" s="11" t="s">
        <v>66</v>
      </c>
      <c r="E256" s="11" t="s">
        <v>36</v>
      </c>
      <c r="F256" s="13">
        <v>76017458000115</v>
      </c>
    </row>
    <row r="257" spans="1:6" x14ac:dyDescent="0.2">
      <c r="A257" s="18">
        <f t="shared" si="3"/>
        <v>256</v>
      </c>
      <c r="B257" s="11" t="s">
        <v>327</v>
      </c>
      <c r="C257" s="12" t="s">
        <v>44</v>
      </c>
      <c r="D257" s="11" t="s">
        <v>48</v>
      </c>
      <c r="E257" s="11" t="s">
        <v>46</v>
      </c>
      <c r="F257" s="13">
        <v>76970391000139</v>
      </c>
    </row>
    <row r="258" spans="1:6" x14ac:dyDescent="0.2">
      <c r="A258" s="18">
        <f t="shared" si="3"/>
        <v>257</v>
      </c>
      <c r="B258" s="11" t="s">
        <v>328</v>
      </c>
      <c r="C258" s="12" t="s">
        <v>44</v>
      </c>
      <c r="D258" s="11" t="s">
        <v>48</v>
      </c>
      <c r="E258" s="11" t="s">
        <v>46</v>
      </c>
      <c r="F258" s="13">
        <v>76977768000181</v>
      </c>
    </row>
    <row r="259" spans="1:6" x14ac:dyDescent="0.2">
      <c r="A259" s="18">
        <f t="shared" si="3"/>
        <v>258</v>
      </c>
      <c r="B259" s="11" t="s">
        <v>329</v>
      </c>
      <c r="C259" s="12" t="s">
        <v>59</v>
      </c>
      <c r="D259" s="11" t="s">
        <v>60</v>
      </c>
      <c r="E259" s="11" t="s">
        <v>61</v>
      </c>
      <c r="F259" s="13">
        <v>95719472000105</v>
      </c>
    </row>
    <row r="260" spans="1:6" x14ac:dyDescent="0.2">
      <c r="A260" s="18">
        <f t="shared" ref="A260:A323" si="4">A259+1</f>
        <v>259</v>
      </c>
      <c r="B260" s="11" t="s">
        <v>330</v>
      </c>
      <c r="C260" s="12" t="s">
        <v>55</v>
      </c>
      <c r="D260" s="11" t="s">
        <v>56</v>
      </c>
      <c r="E260" s="11" t="s">
        <v>57</v>
      </c>
      <c r="F260" s="13">
        <v>76995448000154</v>
      </c>
    </row>
    <row r="261" spans="1:6" x14ac:dyDescent="0.2">
      <c r="A261" s="18">
        <f t="shared" si="4"/>
        <v>260</v>
      </c>
      <c r="B261" s="11" t="s">
        <v>331</v>
      </c>
      <c r="C261" s="12" t="s">
        <v>40</v>
      </c>
      <c r="D261" s="11" t="s">
        <v>69</v>
      </c>
      <c r="E261" s="11" t="s">
        <v>42</v>
      </c>
      <c r="F261" s="13">
        <v>75687954000113</v>
      </c>
    </row>
    <row r="262" spans="1:6" x14ac:dyDescent="0.2">
      <c r="A262" s="18">
        <f t="shared" si="4"/>
        <v>261</v>
      </c>
      <c r="B262" s="11" t="s">
        <v>332</v>
      </c>
      <c r="C262" s="12" t="s">
        <v>68</v>
      </c>
      <c r="D262" s="11" t="s">
        <v>69</v>
      </c>
      <c r="E262" s="11" t="s">
        <v>70</v>
      </c>
      <c r="F262" s="13">
        <v>77007474000190</v>
      </c>
    </row>
    <row r="263" spans="1:6" x14ac:dyDescent="0.2">
      <c r="A263" s="18">
        <f t="shared" si="4"/>
        <v>262</v>
      </c>
      <c r="B263" s="11" t="s">
        <v>333</v>
      </c>
      <c r="C263" s="12" t="s">
        <v>44</v>
      </c>
      <c r="D263" s="11" t="s">
        <v>79</v>
      </c>
      <c r="E263" s="11" t="s">
        <v>46</v>
      </c>
      <c r="F263" s="13">
        <v>75370148000117</v>
      </c>
    </row>
    <row r="264" spans="1:6" x14ac:dyDescent="0.2">
      <c r="A264" s="18">
        <f t="shared" si="4"/>
        <v>263</v>
      </c>
      <c r="B264" s="11" t="s">
        <v>334</v>
      </c>
      <c r="C264" s="12" t="s">
        <v>44</v>
      </c>
      <c r="D264" s="11" t="s">
        <v>45</v>
      </c>
      <c r="E264" s="11" t="s">
        <v>46</v>
      </c>
      <c r="F264" s="13" t="s">
        <v>335</v>
      </c>
    </row>
    <row r="265" spans="1:6" x14ac:dyDescent="0.2">
      <c r="A265" s="18">
        <f t="shared" si="4"/>
        <v>264</v>
      </c>
      <c r="B265" s="11" t="s">
        <v>336</v>
      </c>
      <c r="C265" s="12" t="s">
        <v>44</v>
      </c>
      <c r="D265" s="11" t="s">
        <v>45</v>
      </c>
      <c r="E265" s="11" t="s">
        <v>46</v>
      </c>
      <c r="F265" s="13">
        <v>81478133000170</v>
      </c>
    </row>
    <row r="266" spans="1:6" x14ac:dyDescent="0.2">
      <c r="A266" s="18">
        <f t="shared" si="4"/>
        <v>265</v>
      </c>
      <c r="B266" s="11" t="s">
        <v>337</v>
      </c>
      <c r="C266" s="12" t="s">
        <v>55</v>
      </c>
      <c r="D266" s="11" t="s">
        <v>56</v>
      </c>
      <c r="E266" s="11" t="s">
        <v>57</v>
      </c>
      <c r="F266" s="13">
        <v>75924290000169</v>
      </c>
    </row>
    <row r="267" spans="1:6" x14ac:dyDescent="0.2">
      <c r="A267" s="18">
        <f t="shared" si="4"/>
        <v>266</v>
      </c>
      <c r="B267" s="11" t="s">
        <v>338</v>
      </c>
      <c r="C267" s="12" t="s">
        <v>34</v>
      </c>
      <c r="D267" s="11" t="s">
        <v>122</v>
      </c>
      <c r="E267" s="11" t="s">
        <v>36</v>
      </c>
      <c r="F267" s="13">
        <v>76002666000140</v>
      </c>
    </row>
    <row r="268" spans="1:6" x14ac:dyDescent="0.2">
      <c r="A268" s="18">
        <f t="shared" si="4"/>
        <v>267</v>
      </c>
      <c r="B268" s="11" t="s">
        <v>339</v>
      </c>
      <c r="C268" s="12" t="s">
        <v>34</v>
      </c>
      <c r="D268" s="11" t="s">
        <v>35</v>
      </c>
      <c r="E268" s="11" t="s">
        <v>36</v>
      </c>
      <c r="F268" s="13">
        <v>95423000000100</v>
      </c>
    </row>
    <row r="269" spans="1:6" x14ac:dyDescent="0.2">
      <c r="A269" s="18">
        <f t="shared" si="4"/>
        <v>268</v>
      </c>
      <c r="B269" s="11" t="s">
        <v>340</v>
      </c>
      <c r="C269" s="12" t="s">
        <v>55</v>
      </c>
      <c r="D269" s="11" t="s">
        <v>56</v>
      </c>
      <c r="E269" s="11" t="s">
        <v>57</v>
      </c>
      <c r="F269" s="13">
        <v>95590832000111</v>
      </c>
    </row>
    <row r="270" spans="1:6" x14ac:dyDescent="0.2">
      <c r="A270" s="18">
        <f t="shared" si="4"/>
        <v>269</v>
      </c>
      <c r="B270" s="11" t="s">
        <v>341</v>
      </c>
      <c r="C270" s="12" t="s">
        <v>22</v>
      </c>
      <c r="D270" s="11" t="s">
        <v>31</v>
      </c>
      <c r="E270" s="11" t="s">
        <v>32</v>
      </c>
      <c r="F270" s="13">
        <v>76167717000194</v>
      </c>
    </row>
    <row r="271" spans="1:6" x14ac:dyDescent="0.2">
      <c r="A271" s="18">
        <f t="shared" si="4"/>
        <v>270</v>
      </c>
      <c r="B271" s="11" t="s">
        <v>342</v>
      </c>
      <c r="C271" s="12" t="s">
        <v>40</v>
      </c>
      <c r="D271" s="11" t="s">
        <v>129</v>
      </c>
      <c r="E271" s="11" t="s">
        <v>42</v>
      </c>
      <c r="F271" s="13">
        <v>76178011000128</v>
      </c>
    </row>
    <row r="272" spans="1:6" x14ac:dyDescent="0.2">
      <c r="A272" s="18">
        <f t="shared" si="4"/>
        <v>271</v>
      </c>
      <c r="B272" s="11" t="s">
        <v>343</v>
      </c>
      <c r="C272" s="12" t="s">
        <v>68</v>
      </c>
      <c r="D272" s="11" t="s">
        <v>75</v>
      </c>
      <c r="E272" s="11" t="s">
        <v>70</v>
      </c>
      <c r="F272" s="13">
        <v>77001329000100</v>
      </c>
    </row>
    <row r="273" spans="1:6" x14ac:dyDescent="0.2">
      <c r="A273" s="18">
        <f t="shared" si="4"/>
        <v>272</v>
      </c>
      <c r="B273" s="11" t="s">
        <v>344</v>
      </c>
      <c r="C273" s="12" t="s">
        <v>34</v>
      </c>
      <c r="D273" s="11" t="s">
        <v>35</v>
      </c>
      <c r="E273" s="11" t="s">
        <v>36</v>
      </c>
      <c r="F273" s="13">
        <v>76105675000167</v>
      </c>
    </row>
    <row r="274" spans="1:6" x14ac:dyDescent="0.2">
      <c r="A274" s="18">
        <f t="shared" si="4"/>
        <v>273</v>
      </c>
      <c r="B274" s="11" t="s">
        <v>345</v>
      </c>
      <c r="C274" s="12" t="s">
        <v>40</v>
      </c>
      <c r="D274" s="11" t="s">
        <v>41</v>
      </c>
      <c r="E274" s="11" t="s">
        <v>42</v>
      </c>
      <c r="F274" s="13">
        <v>76172907000108</v>
      </c>
    </row>
    <row r="275" spans="1:6" x14ac:dyDescent="0.2">
      <c r="A275" s="18">
        <f t="shared" si="4"/>
        <v>274</v>
      </c>
      <c r="B275" s="11" t="s">
        <v>346</v>
      </c>
      <c r="C275" s="12" t="s">
        <v>22</v>
      </c>
      <c r="D275" s="11" t="s">
        <v>52</v>
      </c>
      <c r="E275" s="11" t="s">
        <v>32</v>
      </c>
      <c r="F275" s="13">
        <v>95543427000142</v>
      </c>
    </row>
    <row r="276" spans="1:6" x14ac:dyDescent="0.2">
      <c r="A276" s="18">
        <f t="shared" si="4"/>
        <v>275</v>
      </c>
      <c r="B276" s="11" t="s">
        <v>347</v>
      </c>
      <c r="C276" s="12" t="s">
        <v>44</v>
      </c>
      <c r="D276" s="11" t="s">
        <v>48</v>
      </c>
      <c r="E276" s="11" t="s">
        <v>46</v>
      </c>
      <c r="F276" s="13">
        <v>75461442000134</v>
      </c>
    </row>
    <row r="277" spans="1:6" x14ac:dyDescent="0.2">
      <c r="A277" s="18">
        <f t="shared" si="4"/>
        <v>276</v>
      </c>
      <c r="B277" s="11" t="s">
        <v>348</v>
      </c>
      <c r="C277" s="12" t="s">
        <v>55</v>
      </c>
      <c r="D277" s="11" t="s">
        <v>56</v>
      </c>
      <c r="E277" s="11" t="s">
        <v>57</v>
      </c>
      <c r="F277" s="13">
        <v>76460526000116</v>
      </c>
    </row>
    <row r="278" spans="1:6" x14ac:dyDescent="0.2">
      <c r="A278" s="18">
        <f t="shared" si="4"/>
        <v>277</v>
      </c>
      <c r="B278" s="11" t="s">
        <v>68</v>
      </c>
      <c r="C278" s="12" t="s">
        <v>68</v>
      </c>
      <c r="D278" s="11" t="s">
        <v>75</v>
      </c>
      <c r="E278" s="11" t="s">
        <v>70</v>
      </c>
      <c r="F278" s="13">
        <v>76175884000187</v>
      </c>
    </row>
    <row r="279" spans="1:6" x14ac:dyDescent="0.2">
      <c r="A279" s="18">
        <f t="shared" si="4"/>
        <v>278</v>
      </c>
      <c r="B279" s="11" t="s">
        <v>349</v>
      </c>
      <c r="C279" s="12" t="s">
        <v>34</v>
      </c>
      <c r="D279" s="11" t="s">
        <v>66</v>
      </c>
      <c r="E279" s="11" t="s">
        <v>36</v>
      </c>
      <c r="F279" s="13" t="s">
        <v>350</v>
      </c>
    </row>
    <row r="280" spans="1:6" x14ac:dyDescent="0.2">
      <c r="A280" s="18">
        <f t="shared" si="4"/>
        <v>279</v>
      </c>
      <c r="B280" s="11" t="s">
        <v>351</v>
      </c>
      <c r="C280" s="12" t="s">
        <v>22</v>
      </c>
      <c r="D280" s="11" t="s">
        <v>52</v>
      </c>
      <c r="E280" s="11" t="s">
        <v>32</v>
      </c>
      <c r="F280" s="13">
        <v>80542764000148</v>
      </c>
    </row>
    <row r="281" spans="1:6" x14ac:dyDescent="0.2">
      <c r="A281" s="18">
        <f t="shared" si="4"/>
        <v>280</v>
      </c>
      <c r="B281" s="11" t="s">
        <v>352</v>
      </c>
      <c r="C281" s="12" t="s">
        <v>68</v>
      </c>
      <c r="D281" s="11" t="s">
        <v>75</v>
      </c>
      <c r="E281" s="11" t="s">
        <v>70</v>
      </c>
      <c r="F281" s="13">
        <v>76179837000101</v>
      </c>
    </row>
    <row r="282" spans="1:6" x14ac:dyDescent="0.2">
      <c r="A282" s="18">
        <f t="shared" si="4"/>
        <v>281</v>
      </c>
      <c r="B282" s="11" t="s">
        <v>353</v>
      </c>
      <c r="C282" s="12" t="s">
        <v>40</v>
      </c>
      <c r="D282" s="11" t="s">
        <v>129</v>
      </c>
      <c r="E282" s="11" t="s">
        <v>42</v>
      </c>
      <c r="F282" s="13" t="s">
        <v>354</v>
      </c>
    </row>
    <row r="283" spans="1:6" x14ac:dyDescent="0.2">
      <c r="A283" s="18">
        <f t="shared" si="4"/>
        <v>282</v>
      </c>
      <c r="B283" s="11" t="s">
        <v>355</v>
      </c>
      <c r="C283" s="12" t="s">
        <v>44</v>
      </c>
      <c r="D283" s="11" t="s">
        <v>48</v>
      </c>
      <c r="E283" s="11" t="s">
        <v>46</v>
      </c>
      <c r="F283" s="13">
        <v>75461970000193</v>
      </c>
    </row>
    <row r="284" spans="1:6" x14ac:dyDescent="0.2">
      <c r="A284" s="18">
        <f t="shared" si="4"/>
        <v>283</v>
      </c>
      <c r="B284" s="11" t="s">
        <v>356</v>
      </c>
      <c r="C284" s="12" t="s">
        <v>68</v>
      </c>
      <c r="D284" s="11" t="s">
        <v>69</v>
      </c>
      <c r="E284" s="11" t="s">
        <v>70</v>
      </c>
      <c r="F284" s="13">
        <v>75688366000102</v>
      </c>
    </row>
    <row r="285" spans="1:6" x14ac:dyDescent="0.2">
      <c r="A285" s="18">
        <f t="shared" si="4"/>
        <v>284</v>
      </c>
      <c r="B285" s="11" t="s">
        <v>357</v>
      </c>
      <c r="C285" s="12" t="s">
        <v>22</v>
      </c>
      <c r="D285" s="11" t="s">
        <v>52</v>
      </c>
      <c r="E285" s="11" t="s">
        <v>32</v>
      </c>
      <c r="F285" s="13" t="s">
        <v>358</v>
      </c>
    </row>
    <row r="286" spans="1:6" x14ac:dyDescent="0.2">
      <c r="A286" s="18">
        <f t="shared" si="4"/>
        <v>285</v>
      </c>
      <c r="B286" s="11" t="s">
        <v>359</v>
      </c>
      <c r="C286" s="12" t="s">
        <v>55</v>
      </c>
      <c r="D286" s="11" t="s">
        <v>56</v>
      </c>
      <c r="E286" s="11" t="s">
        <v>57</v>
      </c>
      <c r="F286" s="13">
        <v>78113834000109</v>
      </c>
    </row>
    <row r="287" spans="1:6" x14ac:dyDescent="0.2">
      <c r="A287" s="18">
        <f t="shared" si="4"/>
        <v>286</v>
      </c>
      <c r="B287" s="11" t="s">
        <v>360</v>
      </c>
      <c r="C287" s="12" t="s">
        <v>44</v>
      </c>
      <c r="D287" s="11" t="s">
        <v>64</v>
      </c>
      <c r="E287" s="11" t="s">
        <v>46</v>
      </c>
      <c r="F287" s="13">
        <v>76279959000170</v>
      </c>
    </row>
    <row r="288" spans="1:6" x14ac:dyDescent="0.2">
      <c r="A288" s="18">
        <f t="shared" si="4"/>
        <v>287</v>
      </c>
      <c r="B288" s="11" t="s">
        <v>361</v>
      </c>
      <c r="C288" s="12" t="s">
        <v>22</v>
      </c>
      <c r="D288" s="11" t="s">
        <v>52</v>
      </c>
      <c r="E288" s="11" t="s">
        <v>32</v>
      </c>
      <c r="F288" s="13">
        <v>76245059000101</v>
      </c>
    </row>
    <row r="289" spans="1:6" x14ac:dyDescent="0.2">
      <c r="A289" s="18">
        <f t="shared" si="4"/>
        <v>288</v>
      </c>
      <c r="B289" s="11" t="s">
        <v>362</v>
      </c>
      <c r="C289" s="12" t="s">
        <v>40</v>
      </c>
      <c r="D289" s="11" t="s">
        <v>182</v>
      </c>
      <c r="E289" s="11" t="s">
        <v>42</v>
      </c>
      <c r="F289" s="13">
        <v>77003424000134</v>
      </c>
    </row>
    <row r="290" spans="1:6" x14ac:dyDescent="0.2">
      <c r="A290" s="18">
        <f t="shared" si="4"/>
        <v>289</v>
      </c>
      <c r="B290" s="11" t="s">
        <v>363</v>
      </c>
      <c r="C290" s="12" t="s">
        <v>44</v>
      </c>
      <c r="D290" s="11" t="s">
        <v>79</v>
      </c>
      <c r="E290" s="11" t="s">
        <v>46</v>
      </c>
      <c r="F290" s="13" t="s">
        <v>364</v>
      </c>
    </row>
    <row r="291" spans="1:6" x14ac:dyDescent="0.2">
      <c r="A291" s="18">
        <f t="shared" si="4"/>
        <v>290</v>
      </c>
      <c r="B291" s="11" t="s">
        <v>365</v>
      </c>
      <c r="C291" s="12" t="s">
        <v>22</v>
      </c>
      <c r="D291" s="11" t="s">
        <v>31</v>
      </c>
      <c r="E291" s="11" t="s">
        <v>32</v>
      </c>
      <c r="F291" s="13">
        <v>76966852000108</v>
      </c>
    </row>
    <row r="292" spans="1:6" x14ac:dyDescent="0.2">
      <c r="A292" s="18">
        <f t="shared" si="4"/>
        <v>291</v>
      </c>
      <c r="B292" s="11" t="s">
        <v>366</v>
      </c>
      <c r="C292" s="12" t="s">
        <v>34</v>
      </c>
      <c r="D292" s="11" t="s">
        <v>35</v>
      </c>
      <c r="E292" s="11" t="s">
        <v>36</v>
      </c>
      <c r="F292" s="13">
        <v>76105568000139</v>
      </c>
    </row>
    <row r="293" spans="1:6" x14ac:dyDescent="0.2">
      <c r="A293" s="18">
        <f t="shared" si="4"/>
        <v>292</v>
      </c>
      <c r="B293" s="11" t="s">
        <v>367</v>
      </c>
      <c r="C293" s="12" t="s">
        <v>59</v>
      </c>
      <c r="D293" s="11" t="s">
        <v>60</v>
      </c>
      <c r="E293" s="11" t="s">
        <v>61</v>
      </c>
      <c r="F293" s="13">
        <v>95719381000170</v>
      </c>
    </row>
    <row r="294" spans="1:6" x14ac:dyDescent="0.2">
      <c r="A294" s="18">
        <f t="shared" si="4"/>
        <v>293</v>
      </c>
      <c r="B294" s="11" t="s">
        <v>368</v>
      </c>
      <c r="C294" s="12" t="s">
        <v>40</v>
      </c>
      <c r="D294" s="11" t="s">
        <v>129</v>
      </c>
      <c r="E294" s="11" t="s">
        <v>42</v>
      </c>
      <c r="F294" s="13">
        <v>76205962000149</v>
      </c>
    </row>
    <row r="295" spans="1:6" x14ac:dyDescent="0.2">
      <c r="A295" s="18">
        <f t="shared" si="4"/>
        <v>294</v>
      </c>
      <c r="B295" s="11" t="s">
        <v>369</v>
      </c>
      <c r="C295" s="12" t="s">
        <v>44</v>
      </c>
      <c r="D295" s="11" t="s">
        <v>48</v>
      </c>
      <c r="E295" s="11" t="s">
        <v>46</v>
      </c>
      <c r="F295" s="13">
        <v>76973692000116</v>
      </c>
    </row>
    <row r="296" spans="1:6" x14ac:dyDescent="0.2">
      <c r="A296" s="18">
        <f t="shared" si="4"/>
        <v>295</v>
      </c>
      <c r="B296" s="11" t="s">
        <v>370</v>
      </c>
      <c r="C296" s="12" t="s">
        <v>44</v>
      </c>
      <c r="D296" s="11" t="s">
        <v>79</v>
      </c>
      <c r="E296" s="11" t="s">
        <v>46</v>
      </c>
      <c r="F296" s="13">
        <v>76950047000188</v>
      </c>
    </row>
    <row r="297" spans="1:6" x14ac:dyDescent="0.2">
      <c r="A297" s="18">
        <f t="shared" si="4"/>
        <v>296</v>
      </c>
      <c r="B297" s="11" t="s">
        <v>371</v>
      </c>
      <c r="C297" s="12" t="s">
        <v>34</v>
      </c>
      <c r="D297" s="11" t="s">
        <v>122</v>
      </c>
      <c r="E297" s="11" t="s">
        <v>36</v>
      </c>
      <c r="F297" s="13">
        <v>76002674000197</v>
      </c>
    </row>
    <row r="298" spans="1:6" x14ac:dyDescent="0.2">
      <c r="A298" s="18">
        <f t="shared" si="4"/>
        <v>297</v>
      </c>
      <c r="B298" s="11" t="s">
        <v>372</v>
      </c>
      <c r="C298" s="12" t="s">
        <v>59</v>
      </c>
      <c r="D298" s="11" t="s">
        <v>60</v>
      </c>
      <c r="E298" s="11" t="s">
        <v>61</v>
      </c>
      <c r="F298" s="13">
        <v>95725024000114</v>
      </c>
    </row>
    <row r="299" spans="1:6" x14ac:dyDescent="0.2">
      <c r="A299" s="18">
        <f t="shared" si="4"/>
        <v>298</v>
      </c>
      <c r="B299" s="11" t="s">
        <v>373</v>
      </c>
      <c r="C299" s="12" t="s">
        <v>22</v>
      </c>
      <c r="D299" s="11" t="s">
        <v>84</v>
      </c>
      <c r="E299" s="11" t="s">
        <v>32</v>
      </c>
      <c r="F299" s="13">
        <v>75829416000116</v>
      </c>
    </row>
    <row r="300" spans="1:6" x14ac:dyDescent="0.2">
      <c r="A300" s="18">
        <f t="shared" si="4"/>
        <v>299</v>
      </c>
      <c r="B300" s="11" t="s">
        <v>374</v>
      </c>
      <c r="C300" s="12" t="s">
        <v>44</v>
      </c>
      <c r="D300" s="11" t="s">
        <v>79</v>
      </c>
      <c r="E300" s="11" t="s">
        <v>46</v>
      </c>
      <c r="F300" s="13">
        <v>95640132000194</v>
      </c>
    </row>
    <row r="301" spans="1:6" x14ac:dyDescent="0.2">
      <c r="A301" s="18">
        <f t="shared" si="4"/>
        <v>300</v>
      </c>
      <c r="B301" s="11" t="s">
        <v>375</v>
      </c>
      <c r="C301" s="12" t="s">
        <v>55</v>
      </c>
      <c r="D301" s="11" t="s">
        <v>56</v>
      </c>
      <c r="E301" s="11" t="s">
        <v>57</v>
      </c>
      <c r="F301" s="13">
        <v>76205673000140</v>
      </c>
    </row>
    <row r="302" spans="1:6" x14ac:dyDescent="0.2">
      <c r="A302" s="18">
        <f t="shared" si="4"/>
        <v>301</v>
      </c>
      <c r="B302" s="11" t="s">
        <v>376</v>
      </c>
      <c r="C302" s="12" t="s">
        <v>68</v>
      </c>
      <c r="D302" s="11" t="s">
        <v>182</v>
      </c>
      <c r="E302" s="11" t="s">
        <v>70</v>
      </c>
      <c r="F302" s="13">
        <v>77774859000182</v>
      </c>
    </row>
    <row r="303" spans="1:6" x14ac:dyDescent="0.2">
      <c r="A303" s="18">
        <f t="shared" si="4"/>
        <v>302</v>
      </c>
      <c r="B303" s="11" t="s">
        <v>377</v>
      </c>
      <c r="C303" s="12" t="s">
        <v>55</v>
      </c>
      <c r="D303" s="11" t="s">
        <v>56</v>
      </c>
      <c r="E303" s="11" t="s">
        <v>57</v>
      </c>
      <c r="F303" s="13">
        <v>76205681000196</v>
      </c>
    </row>
    <row r="304" spans="1:6" x14ac:dyDescent="0.2">
      <c r="A304" s="18">
        <f t="shared" si="4"/>
        <v>303</v>
      </c>
      <c r="B304" s="11" t="s">
        <v>378</v>
      </c>
      <c r="C304" s="12" t="s">
        <v>68</v>
      </c>
      <c r="D304" s="11" t="s">
        <v>75</v>
      </c>
      <c r="E304" s="11" t="s">
        <v>70</v>
      </c>
      <c r="F304" s="13">
        <v>76169879000161</v>
      </c>
    </row>
    <row r="305" spans="1:6" x14ac:dyDescent="0.2">
      <c r="A305" s="18">
        <f t="shared" si="4"/>
        <v>304</v>
      </c>
      <c r="B305" s="11" t="s">
        <v>379</v>
      </c>
      <c r="C305" s="12" t="s">
        <v>40</v>
      </c>
      <c r="D305" s="11" t="s">
        <v>129</v>
      </c>
      <c r="E305" s="11" t="s">
        <v>42</v>
      </c>
      <c r="F305" s="13" t="s">
        <v>380</v>
      </c>
    </row>
    <row r="306" spans="1:6" x14ac:dyDescent="0.2">
      <c r="A306" s="18">
        <f t="shared" si="4"/>
        <v>305</v>
      </c>
      <c r="B306" s="11" t="s">
        <v>381</v>
      </c>
      <c r="C306" s="12" t="s">
        <v>22</v>
      </c>
      <c r="D306" s="11" t="s">
        <v>31</v>
      </c>
      <c r="E306" s="11" t="s">
        <v>32</v>
      </c>
      <c r="F306" s="13">
        <v>75449579000173</v>
      </c>
    </row>
    <row r="307" spans="1:6" x14ac:dyDescent="0.2">
      <c r="A307" s="18">
        <f t="shared" si="4"/>
        <v>306</v>
      </c>
      <c r="B307" s="11" t="s">
        <v>382</v>
      </c>
      <c r="C307" s="12" t="s">
        <v>22</v>
      </c>
      <c r="D307" s="11" t="s">
        <v>31</v>
      </c>
      <c r="E307" s="11" t="s">
        <v>32</v>
      </c>
      <c r="F307" s="13">
        <v>76968064000142</v>
      </c>
    </row>
    <row r="308" spans="1:6" x14ac:dyDescent="0.2">
      <c r="A308" s="18">
        <f t="shared" si="4"/>
        <v>307</v>
      </c>
      <c r="B308" s="11" t="s">
        <v>383</v>
      </c>
      <c r="C308" s="12" t="s">
        <v>68</v>
      </c>
      <c r="D308" s="11" t="s">
        <v>182</v>
      </c>
      <c r="E308" s="11" t="s">
        <v>70</v>
      </c>
      <c r="F308" s="13">
        <v>75963256000101</v>
      </c>
    </row>
    <row r="309" spans="1:6" x14ac:dyDescent="0.2">
      <c r="A309" s="18">
        <f t="shared" si="4"/>
        <v>308</v>
      </c>
      <c r="B309" s="11" t="s">
        <v>384</v>
      </c>
      <c r="C309" s="12" t="s">
        <v>22</v>
      </c>
      <c r="D309" s="11" t="s">
        <v>72</v>
      </c>
      <c r="E309" s="11" t="s">
        <v>32</v>
      </c>
      <c r="F309" s="13">
        <v>75771212000171</v>
      </c>
    </row>
    <row r="310" spans="1:6" x14ac:dyDescent="0.2">
      <c r="A310" s="18">
        <f t="shared" si="4"/>
        <v>309</v>
      </c>
      <c r="B310" s="11" t="s">
        <v>385</v>
      </c>
      <c r="C310" s="12" t="s">
        <v>40</v>
      </c>
      <c r="D310" s="11" t="s">
        <v>129</v>
      </c>
      <c r="E310" s="11" t="s">
        <v>42</v>
      </c>
      <c r="F310" s="13">
        <v>95587770000199</v>
      </c>
    </row>
    <row r="311" spans="1:6" x14ac:dyDescent="0.2">
      <c r="A311" s="18">
        <f t="shared" si="4"/>
        <v>310</v>
      </c>
      <c r="B311" s="11" t="s">
        <v>386</v>
      </c>
      <c r="C311" s="12" t="s">
        <v>22</v>
      </c>
      <c r="D311" s="11" t="s">
        <v>72</v>
      </c>
      <c r="E311" s="11" t="s">
        <v>32</v>
      </c>
      <c r="F311" s="13" t="s">
        <v>387</v>
      </c>
    </row>
    <row r="312" spans="1:6" x14ac:dyDescent="0.2">
      <c r="A312" s="18">
        <f t="shared" si="4"/>
        <v>311</v>
      </c>
      <c r="B312" s="11" t="s">
        <v>388</v>
      </c>
      <c r="C312" s="12" t="s">
        <v>34</v>
      </c>
      <c r="D312" s="11" t="s">
        <v>35</v>
      </c>
      <c r="E312" s="11" t="s">
        <v>36</v>
      </c>
      <c r="F312" s="13">
        <v>76105576000185</v>
      </c>
    </row>
    <row r="313" spans="1:6" x14ac:dyDescent="0.2">
      <c r="A313" s="18">
        <f t="shared" si="4"/>
        <v>312</v>
      </c>
      <c r="B313" s="11" t="s">
        <v>389</v>
      </c>
      <c r="C313" s="12" t="s">
        <v>34</v>
      </c>
      <c r="D313" s="11" t="s">
        <v>122</v>
      </c>
      <c r="E313" s="11" t="s">
        <v>36</v>
      </c>
      <c r="F313" s="13">
        <v>76002641000147</v>
      </c>
    </row>
    <row r="314" spans="1:6" x14ac:dyDescent="0.2">
      <c r="A314" s="18">
        <f t="shared" si="4"/>
        <v>313</v>
      </c>
      <c r="B314" s="11" t="s">
        <v>390</v>
      </c>
      <c r="C314" s="12" t="s">
        <v>22</v>
      </c>
      <c r="D314" s="11" t="s">
        <v>52</v>
      </c>
      <c r="E314" s="11" t="s">
        <v>32</v>
      </c>
      <c r="F314" s="13">
        <v>76288760000108</v>
      </c>
    </row>
    <row r="315" spans="1:6" x14ac:dyDescent="0.2">
      <c r="A315" s="18">
        <f t="shared" si="4"/>
        <v>314</v>
      </c>
      <c r="B315" s="11" t="s">
        <v>391</v>
      </c>
      <c r="C315" s="12" t="s">
        <v>40</v>
      </c>
      <c r="D315" s="11" t="s">
        <v>41</v>
      </c>
      <c r="E315" s="11" t="s">
        <v>42</v>
      </c>
      <c r="F315" s="13">
        <v>75371401000157</v>
      </c>
    </row>
    <row r="316" spans="1:6" x14ac:dyDescent="0.2">
      <c r="A316" s="18">
        <f t="shared" si="4"/>
        <v>315</v>
      </c>
      <c r="B316" s="11" t="s">
        <v>392</v>
      </c>
      <c r="C316" s="12" t="s">
        <v>44</v>
      </c>
      <c r="D316" s="11" t="s">
        <v>45</v>
      </c>
      <c r="E316" s="11" t="s">
        <v>46</v>
      </c>
      <c r="F316" s="13">
        <v>75380071000166</v>
      </c>
    </row>
    <row r="317" spans="1:6" x14ac:dyDescent="0.2">
      <c r="A317" s="18">
        <f t="shared" si="4"/>
        <v>316</v>
      </c>
      <c r="B317" s="11" t="s">
        <v>393</v>
      </c>
      <c r="C317" s="12" t="s">
        <v>22</v>
      </c>
      <c r="D317" s="11" t="s">
        <v>72</v>
      </c>
      <c r="E317" s="11" t="s">
        <v>32</v>
      </c>
      <c r="F317" s="13">
        <v>80059264000150</v>
      </c>
    </row>
    <row r="318" spans="1:6" x14ac:dyDescent="0.2">
      <c r="A318" s="18">
        <f t="shared" si="4"/>
        <v>317</v>
      </c>
      <c r="B318" s="11" t="s">
        <v>394</v>
      </c>
      <c r="C318" s="12" t="s">
        <v>22</v>
      </c>
      <c r="D318" s="11" t="s">
        <v>52</v>
      </c>
      <c r="E318" s="11" t="s">
        <v>32</v>
      </c>
      <c r="F318" s="13">
        <v>76958974000144</v>
      </c>
    </row>
    <row r="319" spans="1:6" x14ac:dyDescent="0.2">
      <c r="A319" s="18">
        <f t="shared" si="4"/>
        <v>318</v>
      </c>
      <c r="B319" s="11" t="s">
        <v>395</v>
      </c>
      <c r="C319" s="12" t="s">
        <v>55</v>
      </c>
      <c r="D319" s="11" t="s">
        <v>56</v>
      </c>
      <c r="E319" s="11" t="s">
        <v>57</v>
      </c>
      <c r="F319" s="13">
        <v>76205699000198</v>
      </c>
    </row>
    <row r="320" spans="1:6" x14ac:dyDescent="0.2">
      <c r="A320" s="18">
        <f t="shared" si="4"/>
        <v>319</v>
      </c>
      <c r="B320" s="11" t="s">
        <v>396</v>
      </c>
      <c r="C320" s="12" t="s">
        <v>22</v>
      </c>
      <c r="D320" s="11" t="s">
        <v>31</v>
      </c>
      <c r="E320" s="11" t="s">
        <v>32</v>
      </c>
      <c r="F320" s="13">
        <v>76920834000187</v>
      </c>
    </row>
    <row r="321" spans="1:6" x14ac:dyDescent="0.2">
      <c r="A321" s="18">
        <f t="shared" si="4"/>
        <v>320</v>
      </c>
      <c r="B321" s="11" t="s">
        <v>397</v>
      </c>
      <c r="C321" s="12" t="s">
        <v>55</v>
      </c>
      <c r="D321" s="11" t="s">
        <v>56</v>
      </c>
      <c r="E321" s="11" t="s">
        <v>57</v>
      </c>
      <c r="F321" s="13">
        <v>76205707000104</v>
      </c>
    </row>
    <row r="322" spans="1:6" x14ac:dyDescent="0.2">
      <c r="A322" s="18">
        <f t="shared" si="4"/>
        <v>321</v>
      </c>
      <c r="B322" s="11" t="s">
        <v>398</v>
      </c>
      <c r="C322" s="12" t="s">
        <v>22</v>
      </c>
      <c r="D322" s="11" t="s">
        <v>84</v>
      </c>
      <c r="E322" s="11" t="s">
        <v>32</v>
      </c>
      <c r="F322" s="13">
        <v>76235746000146</v>
      </c>
    </row>
    <row r="323" spans="1:6" x14ac:dyDescent="0.2">
      <c r="A323" s="18">
        <f t="shared" si="4"/>
        <v>322</v>
      </c>
      <c r="B323" s="11" t="s">
        <v>399</v>
      </c>
      <c r="C323" s="12" t="s">
        <v>22</v>
      </c>
      <c r="D323" s="11" t="s">
        <v>84</v>
      </c>
      <c r="E323" s="11" t="s">
        <v>32</v>
      </c>
      <c r="F323" s="13">
        <v>76290691000177</v>
      </c>
    </row>
    <row r="324" spans="1:6" x14ac:dyDescent="0.2">
      <c r="A324" s="18">
        <f t="shared" ref="A324:A387" si="5">A323+1</f>
        <v>323</v>
      </c>
      <c r="B324" s="11" t="s">
        <v>400</v>
      </c>
      <c r="C324" s="12" t="s">
        <v>44</v>
      </c>
      <c r="D324" s="11" t="s">
        <v>48</v>
      </c>
      <c r="E324" s="11" t="s">
        <v>46</v>
      </c>
      <c r="F324" s="13">
        <v>75462820000102</v>
      </c>
    </row>
    <row r="325" spans="1:6" x14ac:dyDescent="0.2">
      <c r="A325" s="18">
        <f t="shared" si="5"/>
        <v>324</v>
      </c>
      <c r="B325" s="11" t="s">
        <v>401</v>
      </c>
      <c r="C325" s="12" t="s">
        <v>44</v>
      </c>
      <c r="D325" s="11" t="s">
        <v>64</v>
      </c>
      <c r="E325" s="11" t="s">
        <v>46</v>
      </c>
      <c r="F325" s="13">
        <v>76291418000167</v>
      </c>
    </row>
    <row r="326" spans="1:6" x14ac:dyDescent="0.2">
      <c r="A326" s="18">
        <f t="shared" si="5"/>
        <v>325</v>
      </c>
      <c r="B326" s="11" t="s">
        <v>402</v>
      </c>
      <c r="C326" s="12" t="s">
        <v>59</v>
      </c>
      <c r="D326" s="11" t="s">
        <v>60</v>
      </c>
      <c r="E326" s="11" t="s">
        <v>61</v>
      </c>
      <c r="F326" s="13">
        <v>76206457000119</v>
      </c>
    </row>
    <row r="327" spans="1:6" x14ac:dyDescent="0.2">
      <c r="A327" s="18">
        <f t="shared" si="5"/>
        <v>326</v>
      </c>
      <c r="B327" s="11" t="s">
        <v>403</v>
      </c>
      <c r="C327" s="12" t="s">
        <v>44</v>
      </c>
      <c r="D327" s="11" t="s">
        <v>64</v>
      </c>
      <c r="E327" s="11" t="s">
        <v>46</v>
      </c>
      <c r="F327" s="13">
        <v>78092293000171</v>
      </c>
    </row>
    <row r="328" spans="1:6" x14ac:dyDescent="0.2">
      <c r="A328" s="18">
        <f t="shared" si="5"/>
        <v>327</v>
      </c>
      <c r="B328" s="11" t="s">
        <v>404</v>
      </c>
      <c r="C328" s="12" t="s">
        <v>44</v>
      </c>
      <c r="D328" s="11" t="s">
        <v>48</v>
      </c>
      <c r="E328" s="11" t="s">
        <v>46</v>
      </c>
      <c r="F328" s="13">
        <v>76974823000180</v>
      </c>
    </row>
    <row r="329" spans="1:6" x14ac:dyDescent="0.2">
      <c r="A329" s="18">
        <f t="shared" si="5"/>
        <v>328</v>
      </c>
      <c r="B329" s="11" t="s">
        <v>405</v>
      </c>
      <c r="C329" s="12" t="s">
        <v>55</v>
      </c>
      <c r="D329" s="11" t="s">
        <v>56</v>
      </c>
      <c r="E329" s="11" t="s">
        <v>57</v>
      </c>
      <c r="F329" s="13">
        <v>76205715000142</v>
      </c>
    </row>
    <row r="330" spans="1:6" x14ac:dyDescent="0.2">
      <c r="A330" s="18">
        <f t="shared" si="5"/>
        <v>329</v>
      </c>
      <c r="B330" s="11" t="s">
        <v>406</v>
      </c>
      <c r="C330" s="12" t="s">
        <v>59</v>
      </c>
      <c r="D330" s="11" t="s">
        <v>60</v>
      </c>
      <c r="E330" s="11" t="s">
        <v>61</v>
      </c>
      <c r="F330" s="13">
        <v>95594776000193</v>
      </c>
    </row>
    <row r="331" spans="1:6" x14ac:dyDescent="0.2">
      <c r="A331" s="18">
        <f t="shared" si="5"/>
        <v>330</v>
      </c>
      <c r="B331" s="11" t="s">
        <v>407</v>
      </c>
      <c r="C331" s="12" t="s">
        <v>40</v>
      </c>
      <c r="D331" s="11" t="s">
        <v>41</v>
      </c>
      <c r="E331" s="11" t="s">
        <v>42</v>
      </c>
      <c r="F331" s="13">
        <v>95684544000126</v>
      </c>
    </row>
    <row r="332" spans="1:6" x14ac:dyDescent="0.2">
      <c r="A332" s="18">
        <f t="shared" si="5"/>
        <v>331</v>
      </c>
      <c r="B332" s="11" t="s">
        <v>408</v>
      </c>
      <c r="C332" s="12" t="s">
        <v>22</v>
      </c>
      <c r="D332" s="11" t="s">
        <v>84</v>
      </c>
      <c r="E332" s="11" t="s">
        <v>32</v>
      </c>
      <c r="F332" s="13">
        <v>75392019000120</v>
      </c>
    </row>
    <row r="333" spans="1:6" x14ac:dyDescent="0.2">
      <c r="A333" s="18">
        <f t="shared" si="5"/>
        <v>332</v>
      </c>
      <c r="B333" s="11" t="s">
        <v>409</v>
      </c>
      <c r="C333" s="12" t="s">
        <v>44</v>
      </c>
      <c r="D333" s="11" t="s">
        <v>48</v>
      </c>
      <c r="E333" s="11" t="s">
        <v>46</v>
      </c>
      <c r="F333" s="13">
        <v>95641916000137</v>
      </c>
    </row>
    <row r="334" spans="1:6" x14ac:dyDescent="0.2">
      <c r="A334" s="18">
        <f t="shared" si="5"/>
        <v>333</v>
      </c>
      <c r="B334" s="11" t="s">
        <v>410</v>
      </c>
      <c r="C334" s="12" t="s">
        <v>59</v>
      </c>
      <c r="D334" s="11" t="s">
        <v>60</v>
      </c>
      <c r="E334" s="11" t="s">
        <v>61</v>
      </c>
      <c r="F334" s="13">
        <v>80882095000153</v>
      </c>
    </row>
    <row r="335" spans="1:6" x14ac:dyDescent="0.2">
      <c r="A335" s="18">
        <f t="shared" si="5"/>
        <v>334</v>
      </c>
      <c r="B335" s="11" t="s">
        <v>411</v>
      </c>
      <c r="C335" s="12" t="s">
        <v>59</v>
      </c>
      <c r="D335" s="11" t="s">
        <v>60</v>
      </c>
      <c r="E335" s="11" t="s">
        <v>61</v>
      </c>
      <c r="F335" s="13">
        <v>75425314000135</v>
      </c>
    </row>
    <row r="336" spans="1:6" x14ac:dyDescent="0.2">
      <c r="A336" s="18">
        <f t="shared" si="5"/>
        <v>335</v>
      </c>
      <c r="B336" s="11" t="s">
        <v>412</v>
      </c>
      <c r="C336" s="12" t="s">
        <v>22</v>
      </c>
      <c r="D336" s="11" t="s">
        <v>31</v>
      </c>
      <c r="E336" s="11" t="s">
        <v>32</v>
      </c>
      <c r="F336" s="13">
        <v>76920826000130</v>
      </c>
    </row>
    <row r="337" spans="1:6" x14ac:dyDescent="0.2">
      <c r="A337" s="18">
        <f t="shared" si="5"/>
        <v>336</v>
      </c>
      <c r="B337" s="11" t="s">
        <v>413</v>
      </c>
      <c r="C337" s="12" t="s">
        <v>22</v>
      </c>
      <c r="D337" s="11" t="s">
        <v>31</v>
      </c>
      <c r="E337" s="11" t="s">
        <v>32</v>
      </c>
      <c r="F337" s="13">
        <v>76968627000100</v>
      </c>
    </row>
    <row r="338" spans="1:6" x14ac:dyDescent="0.2">
      <c r="A338" s="18">
        <f t="shared" si="5"/>
        <v>337</v>
      </c>
      <c r="B338" s="11" t="s">
        <v>414</v>
      </c>
      <c r="C338" s="12" t="s">
        <v>44</v>
      </c>
      <c r="D338" s="11" t="s">
        <v>48</v>
      </c>
      <c r="E338" s="11" t="s">
        <v>46</v>
      </c>
      <c r="F338" s="13">
        <v>75483230000158</v>
      </c>
    </row>
    <row r="339" spans="1:6" x14ac:dyDescent="0.2">
      <c r="A339" s="18">
        <f t="shared" si="5"/>
        <v>338</v>
      </c>
      <c r="B339" s="11" t="s">
        <v>415</v>
      </c>
      <c r="C339" s="12" t="s">
        <v>22</v>
      </c>
      <c r="D339" s="11" t="s">
        <v>84</v>
      </c>
      <c r="E339" s="11" t="s">
        <v>32</v>
      </c>
      <c r="F339" s="13">
        <v>75832170000131</v>
      </c>
    </row>
    <row r="340" spans="1:6" x14ac:dyDescent="0.2">
      <c r="A340" s="18">
        <f t="shared" si="5"/>
        <v>339</v>
      </c>
      <c r="B340" s="11" t="s">
        <v>416</v>
      </c>
      <c r="C340" s="12" t="s">
        <v>55</v>
      </c>
      <c r="D340" s="11" t="s">
        <v>56</v>
      </c>
      <c r="E340" s="11" t="s">
        <v>57</v>
      </c>
      <c r="F340" s="13">
        <v>75927582000155</v>
      </c>
    </row>
    <row r="341" spans="1:6" x14ac:dyDescent="0.2">
      <c r="A341" s="18">
        <f t="shared" si="5"/>
        <v>340</v>
      </c>
      <c r="B341" s="11" t="s">
        <v>417</v>
      </c>
      <c r="C341" s="12" t="s">
        <v>44</v>
      </c>
      <c r="D341" s="11" t="s">
        <v>64</v>
      </c>
      <c r="E341" s="11" t="s">
        <v>46</v>
      </c>
      <c r="F341" s="13">
        <v>76970375000146</v>
      </c>
    </row>
    <row r="342" spans="1:6" x14ac:dyDescent="0.2">
      <c r="A342" s="18">
        <f t="shared" si="5"/>
        <v>341</v>
      </c>
      <c r="B342" s="11" t="s">
        <v>418</v>
      </c>
      <c r="C342" s="12" t="s">
        <v>44</v>
      </c>
      <c r="D342" s="11" t="s">
        <v>48</v>
      </c>
      <c r="E342" s="11" t="s">
        <v>46</v>
      </c>
      <c r="F342" s="13">
        <v>75498576000120</v>
      </c>
    </row>
    <row r="343" spans="1:6" x14ac:dyDescent="0.2">
      <c r="A343" s="18">
        <f t="shared" si="5"/>
        <v>342</v>
      </c>
      <c r="B343" s="11" t="s">
        <v>419</v>
      </c>
      <c r="C343" s="12" t="s">
        <v>22</v>
      </c>
      <c r="D343" s="11" t="s">
        <v>84</v>
      </c>
      <c r="E343" s="11" t="s">
        <v>32</v>
      </c>
      <c r="F343" s="13">
        <v>76290683000120</v>
      </c>
    </row>
    <row r="344" spans="1:6" x14ac:dyDescent="0.2">
      <c r="A344" s="18">
        <f t="shared" si="5"/>
        <v>343</v>
      </c>
      <c r="B344" s="11" t="s">
        <v>420</v>
      </c>
      <c r="C344" s="12" t="s">
        <v>55</v>
      </c>
      <c r="D344" s="11" t="s">
        <v>56</v>
      </c>
      <c r="E344" s="11" t="s">
        <v>57</v>
      </c>
      <c r="F344" s="13">
        <v>76995422000106</v>
      </c>
    </row>
    <row r="345" spans="1:6" x14ac:dyDescent="0.2">
      <c r="A345" s="18">
        <f t="shared" si="5"/>
        <v>344</v>
      </c>
      <c r="B345" s="11" t="s">
        <v>421</v>
      </c>
      <c r="C345" s="12" t="s">
        <v>44</v>
      </c>
      <c r="D345" s="11" t="s">
        <v>48</v>
      </c>
      <c r="E345" s="11" t="s">
        <v>46</v>
      </c>
      <c r="F345" s="13">
        <v>76238435000130</v>
      </c>
    </row>
    <row r="346" spans="1:6" x14ac:dyDescent="0.2">
      <c r="A346" s="18">
        <f t="shared" si="5"/>
        <v>345</v>
      </c>
      <c r="B346" s="11" t="s">
        <v>422</v>
      </c>
      <c r="C346" s="12" t="s">
        <v>22</v>
      </c>
      <c r="D346" s="11" t="s">
        <v>72</v>
      </c>
      <c r="E346" s="11" t="s">
        <v>32</v>
      </c>
      <c r="F346" s="13">
        <v>75741355000130</v>
      </c>
    </row>
    <row r="347" spans="1:6" x14ac:dyDescent="0.2">
      <c r="A347" s="18">
        <f t="shared" si="5"/>
        <v>346</v>
      </c>
      <c r="B347" s="11" t="s">
        <v>423</v>
      </c>
      <c r="C347" s="12" t="s">
        <v>68</v>
      </c>
      <c r="D347" s="11" t="s">
        <v>69</v>
      </c>
      <c r="E347" s="11" t="s">
        <v>70</v>
      </c>
      <c r="F347" s="13">
        <v>75193516000107</v>
      </c>
    </row>
    <row r="348" spans="1:6" x14ac:dyDescent="0.2">
      <c r="A348" s="18">
        <f t="shared" si="5"/>
        <v>347</v>
      </c>
      <c r="B348" s="11" t="s">
        <v>424</v>
      </c>
      <c r="C348" s="12" t="s">
        <v>44</v>
      </c>
      <c r="D348" s="11" t="s">
        <v>64</v>
      </c>
      <c r="E348" s="11" t="s">
        <v>46</v>
      </c>
      <c r="F348" s="13">
        <v>76282649000104</v>
      </c>
    </row>
    <row r="349" spans="1:6" x14ac:dyDescent="0.2">
      <c r="A349" s="18">
        <f t="shared" si="5"/>
        <v>348</v>
      </c>
      <c r="B349" s="11" t="s">
        <v>425</v>
      </c>
      <c r="C349" s="12" t="s">
        <v>44</v>
      </c>
      <c r="D349" s="11" t="s">
        <v>45</v>
      </c>
      <c r="E349" s="11" t="s">
        <v>46</v>
      </c>
      <c r="F349" s="13">
        <v>77870475000163</v>
      </c>
    </row>
    <row r="350" spans="1:6" x14ac:dyDescent="0.2">
      <c r="A350" s="18">
        <f t="shared" si="5"/>
        <v>349</v>
      </c>
      <c r="B350" s="11" t="s">
        <v>426</v>
      </c>
      <c r="C350" s="12" t="s">
        <v>55</v>
      </c>
      <c r="D350" s="11" t="s">
        <v>56</v>
      </c>
      <c r="E350" s="11" t="s">
        <v>57</v>
      </c>
      <c r="F350" s="13">
        <v>76995380000103</v>
      </c>
    </row>
    <row r="351" spans="1:6" x14ac:dyDescent="0.2">
      <c r="A351" s="18">
        <f t="shared" si="5"/>
        <v>350</v>
      </c>
      <c r="B351" s="11" t="s">
        <v>427</v>
      </c>
      <c r="C351" s="12" t="s">
        <v>22</v>
      </c>
      <c r="D351" s="11" t="s">
        <v>31</v>
      </c>
      <c r="E351" s="11" t="s">
        <v>32</v>
      </c>
      <c r="F351" s="13">
        <v>76920818000194</v>
      </c>
    </row>
    <row r="352" spans="1:6" x14ac:dyDescent="0.2">
      <c r="A352" s="18">
        <f t="shared" si="5"/>
        <v>351</v>
      </c>
      <c r="B352" s="11" t="s">
        <v>428</v>
      </c>
      <c r="C352" s="12" t="s">
        <v>59</v>
      </c>
      <c r="D352" s="11" t="s">
        <v>60</v>
      </c>
      <c r="E352" s="11" t="s">
        <v>61</v>
      </c>
      <c r="F352" s="13">
        <v>77819605000133</v>
      </c>
    </row>
    <row r="353" spans="1:6" x14ac:dyDescent="0.2">
      <c r="A353" s="18">
        <f t="shared" si="5"/>
        <v>352</v>
      </c>
      <c r="B353" s="11" t="s">
        <v>24</v>
      </c>
      <c r="C353" s="12" t="s">
        <v>34</v>
      </c>
      <c r="D353" s="11" t="s">
        <v>35</v>
      </c>
      <c r="E353" s="11" t="s">
        <v>36</v>
      </c>
      <c r="F353" s="13">
        <v>76105543000135</v>
      </c>
    </row>
    <row r="354" spans="1:6" x14ac:dyDescent="0.2">
      <c r="A354" s="18">
        <f t="shared" si="5"/>
        <v>353</v>
      </c>
      <c r="B354" s="11" t="s">
        <v>429</v>
      </c>
      <c r="C354" s="12" t="s">
        <v>44</v>
      </c>
      <c r="D354" s="11" t="s">
        <v>45</v>
      </c>
      <c r="E354" s="11" t="s">
        <v>46</v>
      </c>
      <c r="F354" s="13">
        <v>80909617000163</v>
      </c>
    </row>
    <row r="355" spans="1:6" x14ac:dyDescent="0.2">
      <c r="A355" s="18">
        <f t="shared" si="5"/>
        <v>354</v>
      </c>
      <c r="B355" s="11" t="s">
        <v>430</v>
      </c>
      <c r="C355" s="12" t="s">
        <v>68</v>
      </c>
      <c r="D355" s="11" t="s">
        <v>69</v>
      </c>
      <c r="E355" s="11" t="s">
        <v>70</v>
      </c>
      <c r="F355" s="13">
        <v>76021450000122</v>
      </c>
    </row>
    <row r="356" spans="1:6" x14ac:dyDescent="0.2">
      <c r="A356" s="18">
        <f t="shared" si="5"/>
        <v>355</v>
      </c>
      <c r="B356" s="11" t="s">
        <v>431</v>
      </c>
      <c r="C356" s="12" t="s">
        <v>59</v>
      </c>
      <c r="D356" s="11" t="s">
        <v>60</v>
      </c>
      <c r="E356" s="11" t="s">
        <v>61</v>
      </c>
      <c r="F356" s="13">
        <v>76206499000150</v>
      </c>
    </row>
    <row r="357" spans="1:6" x14ac:dyDescent="0.2">
      <c r="A357" s="18">
        <f t="shared" si="5"/>
        <v>356</v>
      </c>
      <c r="B357" s="11" t="s">
        <v>432</v>
      </c>
      <c r="C357" s="12" t="s">
        <v>59</v>
      </c>
      <c r="D357" s="11" t="s">
        <v>60</v>
      </c>
      <c r="E357" s="11" t="s">
        <v>61</v>
      </c>
      <c r="F357" s="13">
        <v>95583597000150</v>
      </c>
    </row>
    <row r="358" spans="1:6" x14ac:dyDescent="0.2">
      <c r="A358" s="18">
        <f t="shared" si="5"/>
        <v>357</v>
      </c>
      <c r="B358" s="11" t="s">
        <v>433</v>
      </c>
      <c r="C358" s="12" t="s">
        <v>22</v>
      </c>
      <c r="D358" s="11" t="s">
        <v>72</v>
      </c>
      <c r="E358" s="11" t="s">
        <v>32</v>
      </c>
      <c r="F358" s="13">
        <v>75771311000153</v>
      </c>
    </row>
    <row r="359" spans="1:6" x14ac:dyDescent="0.2">
      <c r="A359" s="18">
        <f t="shared" si="5"/>
        <v>358</v>
      </c>
      <c r="B359" s="11" t="s">
        <v>434</v>
      </c>
      <c r="C359" s="12" t="s">
        <v>44</v>
      </c>
      <c r="D359" s="11" t="s">
        <v>48</v>
      </c>
      <c r="E359" s="11" t="s">
        <v>46</v>
      </c>
      <c r="F359" s="13">
        <v>76975259000110</v>
      </c>
    </row>
    <row r="360" spans="1:6" x14ac:dyDescent="0.2">
      <c r="A360" s="18">
        <f t="shared" si="5"/>
        <v>359</v>
      </c>
      <c r="B360" s="11" t="s">
        <v>435</v>
      </c>
      <c r="C360" s="12" t="s">
        <v>22</v>
      </c>
      <c r="D360" s="11" t="s">
        <v>84</v>
      </c>
      <c r="E360" s="11" t="s">
        <v>32</v>
      </c>
      <c r="F360" s="13">
        <v>76290659000191</v>
      </c>
    </row>
    <row r="361" spans="1:6" x14ac:dyDescent="0.2">
      <c r="A361" s="18">
        <f t="shared" si="5"/>
        <v>360</v>
      </c>
      <c r="B361" s="11" t="s">
        <v>436</v>
      </c>
      <c r="C361" s="12" t="s">
        <v>44</v>
      </c>
      <c r="D361" s="11" t="s">
        <v>45</v>
      </c>
      <c r="E361" s="11" t="s">
        <v>46</v>
      </c>
      <c r="F361" s="13">
        <v>75381178000129</v>
      </c>
    </row>
    <row r="362" spans="1:6" x14ac:dyDescent="0.2">
      <c r="A362" s="18">
        <f t="shared" si="5"/>
        <v>361</v>
      </c>
      <c r="B362" s="11" t="s">
        <v>437</v>
      </c>
      <c r="C362" s="12" t="s">
        <v>22</v>
      </c>
      <c r="D362" s="11" t="s">
        <v>84</v>
      </c>
      <c r="E362" s="11" t="s">
        <v>32</v>
      </c>
      <c r="F362" s="13">
        <v>76167733000187</v>
      </c>
    </row>
    <row r="363" spans="1:6" x14ac:dyDescent="0.2">
      <c r="A363" s="18">
        <f t="shared" si="5"/>
        <v>362</v>
      </c>
      <c r="B363" s="11" t="s">
        <v>438</v>
      </c>
      <c r="C363" s="12" t="s">
        <v>44</v>
      </c>
      <c r="D363" s="11" t="s">
        <v>64</v>
      </c>
      <c r="E363" s="11" t="s">
        <v>46</v>
      </c>
      <c r="F363" s="13">
        <v>78200482000110</v>
      </c>
    </row>
    <row r="364" spans="1:6" x14ac:dyDescent="0.2">
      <c r="A364" s="18">
        <f t="shared" si="5"/>
        <v>363</v>
      </c>
      <c r="B364" s="11" t="s">
        <v>439</v>
      </c>
      <c r="C364" s="12" t="s">
        <v>55</v>
      </c>
      <c r="D364" s="11" t="s">
        <v>56</v>
      </c>
      <c r="E364" s="11" t="s">
        <v>57</v>
      </c>
      <c r="F364" s="13">
        <v>95585477000192</v>
      </c>
    </row>
    <row r="365" spans="1:6" x14ac:dyDescent="0.2">
      <c r="A365" s="18">
        <f t="shared" si="5"/>
        <v>364</v>
      </c>
      <c r="B365" s="11" t="s">
        <v>440</v>
      </c>
      <c r="C365" s="12" t="s">
        <v>68</v>
      </c>
      <c r="D365" s="11" t="s">
        <v>75</v>
      </c>
      <c r="E365" s="11" t="s">
        <v>70</v>
      </c>
      <c r="F365" s="13">
        <v>76911676000107</v>
      </c>
    </row>
    <row r="366" spans="1:6" x14ac:dyDescent="0.2">
      <c r="A366" s="18">
        <f t="shared" si="5"/>
        <v>365</v>
      </c>
      <c r="B366" s="11" t="s">
        <v>441</v>
      </c>
      <c r="C366" s="12" t="s">
        <v>59</v>
      </c>
      <c r="D366" s="11" t="s">
        <v>60</v>
      </c>
      <c r="E366" s="11" t="s">
        <v>61</v>
      </c>
      <c r="F366" s="13" t="s">
        <v>442</v>
      </c>
    </row>
    <row r="367" spans="1:6" x14ac:dyDescent="0.2">
      <c r="A367" s="18">
        <f t="shared" si="5"/>
        <v>366</v>
      </c>
      <c r="B367" s="11" t="s">
        <v>443</v>
      </c>
      <c r="C367" s="12" t="s">
        <v>22</v>
      </c>
      <c r="D367" s="11" t="s">
        <v>84</v>
      </c>
      <c r="E367" s="11" t="s">
        <v>32</v>
      </c>
      <c r="F367" s="13">
        <v>75393082000180</v>
      </c>
    </row>
    <row r="368" spans="1:6" x14ac:dyDescent="0.2">
      <c r="A368" s="18">
        <f t="shared" si="5"/>
        <v>367</v>
      </c>
      <c r="B368" s="11" t="s">
        <v>444</v>
      </c>
      <c r="C368" s="12" t="s">
        <v>22</v>
      </c>
      <c r="D368" s="11" t="s">
        <v>52</v>
      </c>
      <c r="E368" s="11" t="s">
        <v>32</v>
      </c>
      <c r="F368" s="13">
        <v>76245034000108</v>
      </c>
    </row>
    <row r="369" spans="1:6" x14ac:dyDescent="0.2">
      <c r="A369" s="18">
        <f t="shared" si="5"/>
        <v>368</v>
      </c>
      <c r="B369" s="11" t="s">
        <v>445</v>
      </c>
      <c r="C369" s="12" t="s">
        <v>22</v>
      </c>
      <c r="D369" s="11" t="s">
        <v>31</v>
      </c>
      <c r="E369" s="11" t="s">
        <v>32</v>
      </c>
      <c r="F369" s="13">
        <v>76919083000189</v>
      </c>
    </row>
    <row r="370" spans="1:6" x14ac:dyDescent="0.2">
      <c r="A370" s="18">
        <f t="shared" si="5"/>
        <v>369</v>
      </c>
      <c r="B370" s="11" t="s">
        <v>446</v>
      </c>
      <c r="C370" s="12" t="s">
        <v>55</v>
      </c>
      <c r="D370" s="11" t="s">
        <v>56</v>
      </c>
      <c r="E370" s="11" t="s">
        <v>57</v>
      </c>
      <c r="F370" s="13">
        <v>80869886000143</v>
      </c>
    </row>
    <row r="371" spans="1:6" x14ac:dyDescent="0.2">
      <c r="A371" s="18">
        <f t="shared" si="5"/>
        <v>370</v>
      </c>
      <c r="B371" s="11" t="s">
        <v>447</v>
      </c>
      <c r="C371" s="12" t="s">
        <v>22</v>
      </c>
      <c r="D371" s="11" t="s">
        <v>52</v>
      </c>
      <c r="E371" s="11" t="s">
        <v>32</v>
      </c>
      <c r="F371" s="13" t="s">
        <v>448</v>
      </c>
    </row>
    <row r="372" spans="1:6" x14ac:dyDescent="0.2">
      <c r="A372" s="18">
        <f t="shared" si="5"/>
        <v>371</v>
      </c>
      <c r="B372" s="11" t="s">
        <v>449</v>
      </c>
      <c r="C372" s="12" t="s">
        <v>44</v>
      </c>
      <c r="D372" s="11" t="s">
        <v>48</v>
      </c>
      <c r="E372" s="11" t="s">
        <v>46</v>
      </c>
      <c r="F372" s="13">
        <v>76978519000100</v>
      </c>
    </row>
    <row r="373" spans="1:6" x14ac:dyDescent="0.2">
      <c r="A373" s="18">
        <f t="shared" si="5"/>
        <v>372</v>
      </c>
      <c r="B373" s="11" t="s">
        <v>450</v>
      </c>
      <c r="C373" s="12" t="s">
        <v>44</v>
      </c>
      <c r="D373" s="11" t="s">
        <v>45</v>
      </c>
      <c r="E373" s="11" t="s">
        <v>46</v>
      </c>
      <c r="F373" s="13">
        <v>76247345000106</v>
      </c>
    </row>
    <row r="374" spans="1:6" x14ac:dyDescent="0.2">
      <c r="A374" s="18">
        <f t="shared" si="5"/>
        <v>373</v>
      </c>
      <c r="B374" s="11" t="s">
        <v>451</v>
      </c>
      <c r="C374" s="12" t="s">
        <v>44</v>
      </c>
      <c r="D374" s="11" t="s">
        <v>45</v>
      </c>
      <c r="E374" s="11" t="s">
        <v>46</v>
      </c>
      <c r="F374" s="13">
        <v>75801738000157</v>
      </c>
    </row>
    <row r="375" spans="1:6" x14ac:dyDescent="0.2">
      <c r="A375" s="18">
        <f t="shared" si="5"/>
        <v>374</v>
      </c>
      <c r="B375" s="11" t="s">
        <v>452</v>
      </c>
      <c r="C375" s="12" t="s">
        <v>68</v>
      </c>
      <c r="D375" s="11" t="s">
        <v>182</v>
      </c>
      <c r="E375" s="11" t="s">
        <v>70</v>
      </c>
      <c r="F375" s="13">
        <v>75963850000194</v>
      </c>
    </row>
    <row r="376" spans="1:6" x14ac:dyDescent="0.2">
      <c r="A376" s="18">
        <f t="shared" si="5"/>
        <v>375</v>
      </c>
      <c r="B376" s="11" t="s">
        <v>453</v>
      </c>
      <c r="C376" s="12" t="s">
        <v>68</v>
      </c>
      <c r="D376" s="11" t="s">
        <v>75</v>
      </c>
      <c r="E376" s="11" t="s">
        <v>70</v>
      </c>
      <c r="F376" s="13">
        <v>76170240000104</v>
      </c>
    </row>
    <row r="377" spans="1:6" x14ac:dyDescent="0.2">
      <c r="A377" s="18">
        <f t="shared" si="5"/>
        <v>376</v>
      </c>
      <c r="B377" s="11" t="s">
        <v>454</v>
      </c>
      <c r="C377" s="12" t="s">
        <v>44</v>
      </c>
      <c r="D377" s="11" t="s">
        <v>79</v>
      </c>
      <c r="E377" s="11" t="s">
        <v>46</v>
      </c>
      <c r="F377" s="13">
        <v>75793786000140</v>
      </c>
    </row>
    <row r="378" spans="1:6" x14ac:dyDescent="0.2">
      <c r="A378" s="18">
        <f t="shared" si="5"/>
        <v>377</v>
      </c>
      <c r="B378" s="11" t="s">
        <v>455</v>
      </c>
      <c r="C378" s="12" t="s">
        <v>44</v>
      </c>
      <c r="D378" s="11" t="s">
        <v>48</v>
      </c>
      <c r="E378" s="11" t="s">
        <v>46</v>
      </c>
      <c r="F378" s="13">
        <v>76978881000181</v>
      </c>
    </row>
    <row r="379" spans="1:6" x14ac:dyDescent="0.2">
      <c r="A379" s="18">
        <f t="shared" si="5"/>
        <v>378</v>
      </c>
      <c r="B379" s="11" t="s">
        <v>456</v>
      </c>
      <c r="C379" s="12" t="s">
        <v>59</v>
      </c>
      <c r="D379" s="11" t="s">
        <v>60</v>
      </c>
      <c r="E379" s="11" t="s">
        <v>61</v>
      </c>
      <c r="F379" s="13">
        <v>75587204000170</v>
      </c>
    </row>
    <row r="380" spans="1:6" x14ac:dyDescent="0.2">
      <c r="A380" s="18">
        <f t="shared" si="5"/>
        <v>379</v>
      </c>
      <c r="B380" s="11" t="s">
        <v>457</v>
      </c>
      <c r="C380" s="12" t="s">
        <v>68</v>
      </c>
      <c r="D380" s="11" t="s">
        <v>75</v>
      </c>
      <c r="E380" s="11" t="s">
        <v>70</v>
      </c>
      <c r="F380" s="13">
        <v>76170257000153</v>
      </c>
    </row>
    <row r="381" spans="1:6" x14ac:dyDescent="0.2">
      <c r="A381" s="18">
        <f t="shared" si="5"/>
        <v>380</v>
      </c>
      <c r="B381" s="11" t="s">
        <v>458</v>
      </c>
      <c r="C381" s="12" t="s">
        <v>34</v>
      </c>
      <c r="D381" s="11" t="s">
        <v>35</v>
      </c>
      <c r="E381" s="11" t="s">
        <v>36</v>
      </c>
      <c r="F381" s="13">
        <v>76105584000121</v>
      </c>
    </row>
    <row r="382" spans="1:6" x14ac:dyDescent="0.2">
      <c r="A382" s="18">
        <f t="shared" si="5"/>
        <v>381</v>
      </c>
      <c r="B382" s="11" t="s">
        <v>459</v>
      </c>
      <c r="C382" s="12" t="s">
        <v>59</v>
      </c>
      <c r="D382" s="11" t="s">
        <v>60</v>
      </c>
      <c r="E382" s="11" t="s">
        <v>61</v>
      </c>
      <c r="F382" s="13">
        <v>76205806000188</v>
      </c>
    </row>
    <row r="383" spans="1:6" x14ac:dyDescent="0.2">
      <c r="A383" s="18">
        <f t="shared" si="5"/>
        <v>382</v>
      </c>
      <c r="B383" s="11" t="s">
        <v>460</v>
      </c>
      <c r="C383" s="12" t="s">
        <v>22</v>
      </c>
      <c r="D383" s="11" t="s">
        <v>31</v>
      </c>
      <c r="E383" s="11" t="s">
        <v>32</v>
      </c>
      <c r="F383" s="13">
        <v>75697094000107</v>
      </c>
    </row>
    <row r="384" spans="1:6" x14ac:dyDescent="0.2">
      <c r="A384" s="18">
        <f t="shared" si="5"/>
        <v>383</v>
      </c>
      <c r="B384" s="11" t="s">
        <v>461</v>
      </c>
      <c r="C384" s="12" t="s">
        <v>59</v>
      </c>
      <c r="D384" s="11" t="s">
        <v>60</v>
      </c>
      <c r="E384" s="11" t="s">
        <v>61</v>
      </c>
      <c r="F384" s="13">
        <v>78121936000168</v>
      </c>
    </row>
    <row r="385" spans="1:6" x14ac:dyDescent="0.2">
      <c r="A385" s="18">
        <f t="shared" si="5"/>
        <v>384</v>
      </c>
      <c r="B385" s="11" t="s">
        <v>462</v>
      </c>
      <c r="C385" s="12" t="s">
        <v>34</v>
      </c>
      <c r="D385" s="11" t="s">
        <v>35</v>
      </c>
      <c r="E385" s="11" t="s">
        <v>36</v>
      </c>
      <c r="F385" s="13">
        <v>68703834000105</v>
      </c>
    </row>
    <row r="386" spans="1:6" x14ac:dyDescent="0.2">
      <c r="A386" s="18">
        <f t="shared" si="5"/>
        <v>385</v>
      </c>
      <c r="B386" s="11" t="s">
        <v>463</v>
      </c>
      <c r="C386" s="12" t="s">
        <v>44</v>
      </c>
      <c r="D386" s="11" t="s">
        <v>45</v>
      </c>
      <c r="E386" s="11" t="s">
        <v>46</v>
      </c>
      <c r="F386" s="13">
        <v>76247329000113</v>
      </c>
    </row>
    <row r="387" spans="1:6" x14ac:dyDescent="0.2">
      <c r="A387" s="18">
        <f t="shared" si="5"/>
        <v>386</v>
      </c>
      <c r="B387" s="11" t="s">
        <v>464</v>
      </c>
      <c r="C387" s="12" t="s">
        <v>59</v>
      </c>
      <c r="D387" s="11" t="s">
        <v>60</v>
      </c>
      <c r="E387" s="11" t="s">
        <v>61</v>
      </c>
      <c r="F387" s="13">
        <v>77877116000138</v>
      </c>
    </row>
    <row r="388" spans="1:6" x14ac:dyDescent="0.2">
      <c r="A388" s="18">
        <f t="shared" ref="A388:A400" si="6">A387+1</f>
        <v>387</v>
      </c>
      <c r="B388" s="11" t="s">
        <v>465</v>
      </c>
      <c r="C388" s="12" t="s">
        <v>40</v>
      </c>
      <c r="D388" s="11" t="s">
        <v>41</v>
      </c>
      <c r="E388" s="11" t="s">
        <v>42</v>
      </c>
      <c r="F388" s="13">
        <v>78279973000107</v>
      </c>
    </row>
    <row r="389" spans="1:6" x14ac:dyDescent="0.2">
      <c r="A389" s="18">
        <f t="shared" si="6"/>
        <v>388</v>
      </c>
      <c r="B389" s="11" t="s">
        <v>466</v>
      </c>
      <c r="C389" s="12" t="s">
        <v>44</v>
      </c>
      <c r="D389" s="11" t="s">
        <v>79</v>
      </c>
      <c r="E389" s="11" t="s">
        <v>46</v>
      </c>
      <c r="F389" s="13">
        <v>76950096000110</v>
      </c>
    </row>
    <row r="390" spans="1:6" x14ac:dyDescent="0.2">
      <c r="A390" s="18">
        <f t="shared" si="6"/>
        <v>389</v>
      </c>
      <c r="B390" s="11" t="s">
        <v>467</v>
      </c>
      <c r="C390" s="12" t="s">
        <v>44</v>
      </c>
      <c r="D390" s="11" t="s">
        <v>45</v>
      </c>
      <c r="E390" s="11" t="s">
        <v>46</v>
      </c>
      <c r="F390" s="13">
        <v>76247378000156</v>
      </c>
    </row>
    <row r="391" spans="1:6" x14ac:dyDescent="0.2">
      <c r="A391" s="18">
        <f t="shared" si="6"/>
        <v>390</v>
      </c>
      <c r="B391" s="11" t="s">
        <v>468</v>
      </c>
      <c r="C391" s="12" t="s">
        <v>68</v>
      </c>
      <c r="D391" s="11" t="s">
        <v>69</v>
      </c>
      <c r="E391" s="11" t="s">
        <v>70</v>
      </c>
      <c r="F391" s="13">
        <v>75967760000171</v>
      </c>
    </row>
    <row r="392" spans="1:6" x14ac:dyDescent="0.2">
      <c r="A392" s="18">
        <f t="shared" si="6"/>
        <v>391</v>
      </c>
      <c r="B392" s="11" t="s">
        <v>469</v>
      </c>
      <c r="C392" s="12" t="s">
        <v>44</v>
      </c>
      <c r="D392" s="11" t="s">
        <v>64</v>
      </c>
      <c r="E392" s="11" t="s">
        <v>46</v>
      </c>
      <c r="F392" s="13">
        <v>76279975000162</v>
      </c>
    </row>
    <row r="393" spans="1:6" x14ac:dyDescent="0.2">
      <c r="A393" s="18">
        <f t="shared" si="6"/>
        <v>392</v>
      </c>
      <c r="B393" s="11" t="s">
        <v>470</v>
      </c>
      <c r="C393" s="12" t="s">
        <v>22</v>
      </c>
      <c r="D393" s="11" t="s">
        <v>31</v>
      </c>
      <c r="E393" s="11" t="s">
        <v>32</v>
      </c>
      <c r="F393" s="13">
        <v>75424507000171</v>
      </c>
    </row>
    <row r="394" spans="1:6" x14ac:dyDescent="0.2">
      <c r="A394" s="18">
        <f t="shared" si="6"/>
        <v>393</v>
      </c>
      <c r="B394" s="11" t="s">
        <v>471</v>
      </c>
      <c r="C394" s="12" t="s">
        <v>68</v>
      </c>
      <c r="D394" s="11" t="s">
        <v>75</v>
      </c>
      <c r="E394" s="11" t="s">
        <v>70</v>
      </c>
      <c r="F394" s="13">
        <v>95685798000169</v>
      </c>
    </row>
    <row r="395" spans="1:6" x14ac:dyDescent="0.2">
      <c r="A395" s="18">
        <f t="shared" si="6"/>
        <v>394</v>
      </c>
      <c r="B395" s="11" t="s">
        <v>472</v>
      </c>
      <c r="C395" s="12" t="s">
        <v>59</v>
      </c>
      <c r="D395" s="11" t="s">
        <v>60</v>
      </c>
      <c r="E395" s="11" t="s">
        <v>61</v>
      </c>
      <c r="F395" s="13">
        <v>78101821000101</v>
      </c>
    </row>
    <row r="396" spans="1:6" x14ac:dyDescent="0.2">
      <c r="A396" s="18">
        <f t="shared" si="6"/>
        <v>395</v>
      </c>
      <c r="B396" s="11" t="s">
        <v>473</v>
      </c>
      <c r="C396" s="12" t="s">
        <v>55</v>
      </c>
      <c r="D396" s="11" t="s">
        <v>56</v>
      </c>
      <c r="E396" s="11" t="s">
        <v>57</v>
      </c>
      <c r="F396" s="13">
        <v>75636530000120</v>
      </c>
    </row>
    <row r="397" spans="1:6" x14ac:dyDescent="0.2">
      <c r="A397" s="18">
        <f t="shared" si="6"/>
        <v>396</v>
      </c>
      <c r="B397" s="11" t="s">
        <v>474</v>
      </c>
      <c r="C397" s="12" t="s">
        <v>40</v>
      </c>
      <c r="D397" s="11" t="s">
        <v>129</v>
      </c>
      <c r="E397" s="11" t="s">
        <v>42</v>
      </c>
      <c r="F397" s="13">
        <v>95587622000174</v>
      </c>
    </row>
    <row r="398" spans="1:6" x14ac:dyDescent="0.2">
      <c r="A398" s="18">
        <f t="shared" si="6"/>
        <v>397</v>
      </c>
      <c r="B398" s="11" t="s">
        <v>475</v>
      </c>
      <c r="C398" s="12" t="s">
        <v>55</v>
      </c>
      <c r="D398" s="11" t="s">
        <v>56</v>
      </c>
      <c r="E398" s="11" t="s">
        <v>57</v>
      </c>
      <c r="F398" s="13">
        <v>76995463000100</v>
      </c>
    </row>
    <row r="399" spans="1:6" x14ac:dyDescent="0.2">
      <c r="A399" s="18">
        <f t="shared" si="6"/>
        <v>398</v>
      </c>
      <c r="B399" s="11" t="s">
        <v>476</v>
      </c>
      <c r="C399" s="12" t="s">
        <v>22</v>
      </c>
      <c r="D399" s="11" t="s">
        <v>31</v>
      </c>
      <c r="E399" s="11" t="s">
        <v>32</v>
      </c>
      <c r="F399" s="13">
        <v>76920800000192</v>
      </c>
    </row>
    <row r="400" spans="1:6" x14ac:dyDescent="0.2">
      <c r="A400" s="18">
        <f t="shared" si="6"/>
        <v>399</v>
      </c>
      <c r="B400" s="11" t="s">
        <v>477</v>
      </c>
      <c r="C400" s="12" t="s">
        <v>44</v>
      </c>
      <c r="D400" s="11" t="s">
        <v>45</v>
      </c>
      <c r="E400" s="11" t="s">
        <v>46</v>
      </c>
      <c r="F400" s="13">
        <v>76247360000154</v>
      </c>
    </row>
    <row r="402" spans="1:6" s="9" customFormat="1" x14ac:dyDescent="0.2">
      <c r="A402" s="17"/>
      <c r="B402" s="10">
        <f>SUBTOTAL(3,B2:B400)</f>
        <v>399</v>
      </c>
      <c r="C402" s="10"/>
      <c r="D402" s="10"/>
      <c r="E402" s="10"/>
      <c r="F402" s="10"/>
    </row>
  </sheetData>
  <autoFilter ref="B1:F400" xr:uid="{00000000-0009-0000-0000-000005000000}"/>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Planilhas</vt:lpstr>
      </vt:variant>
      <vt:variant>
        <vt:i4>6</vt:i4>
      </vt:variant>
      <vt:variant>
        <vt:lpstr>Intervalos Nomeados</vt:lpstr>
      </vt:variant>
      <vt:variant>
        <vt:i4>11</vt:i4>
      </vt:variant>
    </vt:vector>
  </HeadingPairs>
  <TitlesOfParts>
    <vt:vector size="17" baseType="lpstr">
      <vt:lpstr>FICHA DE PROJETO</vt:lpstr>
      <vt:lpstr>ANÁLISE TÉCNICA</vt:lpstr>
      <vt:lpstr>PARECER URBANÍSTICO</vt:lpstr>
      <vt:lpstr>QUESTIONÁRIO AMBIENTAL</vt:lpstr>
      <vt:lpstr>RELATÓRIO FOTOGRÁFICO</vt:lpstr>
      <vt:lpstr>Municípios_CNPJ</vt:lpstr>
      <vt:lpstr>'ANÁLISE TÉCNICA'!Area_de_impressao</vt:lpstr>
      <vt:lpstr>'FICHA DE PROJETO'!Area_de_impressao</vt:lpstr>
      <vt:lpstr>'PARECER URBANÍSTICO'!Area_de_impressao</vt:lpstr>
      <vt:lpstr>'QUESTIONÁRIO AMBIENTAL'!Area_de_impressao</vt:lpstr>
      <vt:lpstr>'RELATÓRIO FOTOGRÁFICO'!Area_de_impressao</vt:lpstr>
      <vt:lpstr>'FICHA DE PROJETO'!OLE_LINK1</vt:lpstr>
      <vt:lpstr>'ANÁLISE TÉCNICA'!Titulos_de_impressao</vt:lpstr>
      <vt:lpstr>'FICHA DE PROJETO'!Titulos_de_impressao</vt:lpstr>
      <vt:lpstr>'PARECER URBANÍSTICO'!Titulos_de_impressao</vt:lpstr>
      <vt:lpstr>'QUESTIONÁRIO AMBIENTAL'!Titulos_de_impressao</vt:lpstr>
      <vt:lpstr>'RELATÓRIO FOTOGRÁFICO'!Titulos_de_impressao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Microsoft Office User</cp:lastModifiedBy>
  <cp:lastPrinted>2022-10-19T17:31:08Z</cp:lastPrinted>
  <dcterms:created xsi:type="dcterms:W3CDTF">2019-10-09T19:05:13Z</dcterms:created>
  <dcterms:modified xsi:type="dcterms:W3CDTF">2022-10-19T17:33:06Z</dcterms:modified>
</cp:coreProperties>
</file>